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Parte Existente" sheetId="2" r:id="rId1"/>
    <sheet name="Parte Nova Acessos" sheetId="4" r:id="rId2"/>
    <sheet name="Transportes" sheetId="5" r:id="rId3"/>
    <sheet name="Cronograma Físico Financeiro" sheetId="3" r:id="rId4"/>
  </sheets>
  <definedNames>
    <definedName name="_xlnm.Print_Area" localSheetId="0">'Parte Existente'!$A$1:$G$13</definedName>
    <definedName name="_xlnm.Print_Area" localSheetId="1">'Parte Nova Acessos'!$A$1:$G$51</definedName>
  </definedNames>
  <calcPr calcId="144525"/>
</workbook>
</file>

<file path=xl/sharedStrings.xml><?xml version="1.0" encoding="utf-8"?>
<sst xmlns="http://schemas.openxmlformats.org/spreadsheetml/2006/main" count="148">
  <si>
    <t xml:space="preserve">PLANILHA DE ORÇAMENTO PARA OBRAS E SERVIÇOS DE ENGENHARIA </t>
  </si>
  <si>
    <t>R08</t>
  </si>
  <si>
    <t>Obra: Ponte Limeira (Finalização Existente)</t>
  </si>
  <si>
    <t>BDI (Incluso no Preço Total): 27,81%</t>
  </si>
  <si>
    <t>Município: Alfredo Wagner (SC)</t>
  </si>
  <si>
    <t>Data de Referência Técnica:Setembro/2019</t>
  </si>
  <si>
    <t>Fonte: SINAPI</t>
  </si>
  <si>
    <t>Data: 12/11/2019</t>
  </si>
  <si>
    <t>Estrutura</t>
  </si>
  <si>
    <t>Item</t>
  </si>
  <si>
    <t>Unidade</t>
  </si>
  <si>
    <t>Vínculo</t>
  </si>
  <si>
    <t>Qtdade</t>
  </si>
  <si>
    <t>Preço</t>
  </si>
  <si>
    <t>Total</t>
  </si>
  <si>
    <t>3.1 - Concreto Tabuleiro Central</t>
  </si>
  <si>
    <t>Steel Deck para base das lajes da pista de rolamento</t>
  </si>
  <si>
    <t>m²</t>
  </si>
  <si>
    <t>Guarda-corpo metálico (fornecimento, galvanização e montagem)</t>
  </si>
  <si>
    <t>Concretagem de Lajes, Fck 30 MPa, com uso de jerica, lançamento, adensamento e acabamento</t>
  </si>
  <si>
    <t>m³</t>
  </si>
  <si>
    <t>Armação de laje de uma estrutura convencional de concreto armado</t>
  </si>
  <si>
    <t>kg</t>
  </si>
  <si>
    <t>Total Item</t>
  </si>
  <si>
    <t>3.0 - Estrutura Metálica - Vão</t>
  </si>
  <si>
    <t>2x Guindaste móvel sobre pneus com 8 eixos com capacidade de 15.000 kNm - 500 kW</t>
  </si>
  <si>
    <t>CHP</t>
  </si>
  <si>
    <t>E9095 / SICRO</t>
  </si>
  <si>
    <t>Estrutura em chapa de aço ASTM A36 corte, solda e montagem - fornecimento e instalação</t>
  </si>
  <si>
    <t>2408149 / SICRO</t>
  </si>
  <si>
    <t>TOTAL GERAL</t>
  </si>
  <si>
    <t>]</t>
  </si>
  <si>
    <t>Obra: Ponte Limeira (Acessos)</t>
  </si>
  <si>
    <t>Data:12/11/2019</t>
  </si>
  <si>
    <t>1.0 - Canteiro de Obras e Mobilizações</t>
  </si>
  <si>
    <t>Coordenação e gerenciamento do projeto - (Eng. Civil)</t>
  </si>
  <si>
    <t>meses</t>
  </si>
  <si>
    <t>I25.05.10.05.058 (IPPUJ)</t>
  </si>
  <si>
    <t>90777</t>
  </si>
  <si>
    <t>Container para base de trabalho - 01 unidade</t>
  </si>
  <si>
    <t>ok</t>
  </si>
  <si>
    <t>Container para almoxarifado - 01 unidade</t>
  </si>
  <si>
    <t>L</t>
  </si>
  <si>
    <t>Barracão de obra para alojamento/escritório, piso em pinho 3A, paredes em compensado 10mm e cobertura em telha fibrocimento 6mm</t>
  </si>
  <si>
    <t>2.0 - Estrutura de Concreto</t>
  </si>
  <si>
    <t>Blocos de fundação - Concreto Fck=30Mpa</t>
  </si>
  <si>
    <t>Concretagem de Blocos de coroamento, Fck 30 MPa, com uso de bomba, lançamento, adensamento e acabamento</t>
  </si>
  <si>
    <t>Locação de obra com uso de equipamentos topográficos inclusive nivelador</t>
  </si>
  <si>
    <t>73686</t>
  </si>
  <si>
    <t>Blocos de Fundação - Topografia e locação</t>
  </si>
  <si>
    <t>estava unidade</t>
  </si>
  <si>
    <t>Estaca perfil metálico W 150 x 22,5 (H) - com emenda - fornecimento e cravação</t>
  </si>
  <si>
    <t>m</t>
  </si>
  <si>
    <t>2306132 / SICRO</t>
  </si>
  <si>
    <t>Chapa de aço ASTM A36 corte, solda e montagem - fornecimento e instalação</t>
  </si>
  <si>
    <t>Fornecimento e cravação de Estacas Metálicas</t>
  </si>
  <si>
    <t>Mobilização e Desmobilização de Equip. Estacas</t>
  </si>
  <si>
    <t>Sv</t>
  </si>
  <si>
    <t>40156 / DEINFRA SC</t>
  </si>
  <si>
    <t>Escavação Manual De Valas</t>
  </si>
  <si>
    <t>73965/009</t>
  </si>
  <si>
    <t>Reaterro De Vala Com Compactação Mecanizada</t>
  </si>
  <si>
    <t>Forma tábua p/ concreto s/ reaproveitamento</t>
  </si>
  <si>
    <t>Concreto magro para lastro, traço 1:4,5:4,5</t>
  </si>
  <si>
    <t xml:space="preserve">Lastro De Concreto, E = 5 Cm, Preparo Mecânico, Inclusos Lançamento e Adensamento. </t>
  </si>
  <si>
    <t>Armação de bloco de uma estrutura convencional de concreto armado</t>
  </si>
  <si>
    <t>Blocos de fundação - Aço CA-50 / CA-60</t>
  </si>
  <si>
    <t>Pilares moldados no local - Concreto Fck=30Mpa</t>
  </si>
  <si>
    <t>Concretagem de Pilares, Fck 30 MPa, com uso de jerica, lançamento, adensamento e acabamento</t>
  </si>
  <si>
    <t>Armação de pilar de uma estrutura convencional  de concreto armado</t>
  </si>
  <si>
    <t>Pilares moldados no local - Aço CA-50 / CA-60</t>
  </si>
  <si>
    <t>Vigas moldadas no local - Concreto Fck=30Mpa</t>
  </si>
  <si>
    <t>Concretagem de Vigas, Fck 30 MPa, com uso de jerica, lançamento, adensamento e acabamento</t>
  </si>
  <si>
    <t>Armação de viga de uma estrutura convencional  de concreto armado</t>
  </si>
  <si>
    <t>Vigas moldadas no local - Aço CA-50 / CA-60</t>
  </si>
  <si>
    <t>Cortinas moldadas no local - Concreto Fck=30Mpa</t>
  </si>
  <si>
    <t>Concretagem de cortinas, Fck 30 MPa, com uso de jerica, lançamento, adensamento e acabamento</t>
  </si>
  <si>
    <t>Armação de cortina de uma estrutura convencional  de concreto armado</t>
  </si>
  <si>
    <t>Cortinas moldadas no local - Aço CA-50 / CA-60</t>
  </si>
  <si>
    <t>Laje moldada no local (Tabuleiro) - Concreto Fck=30Mpa</t>
  </si>
  <si>
    <t>compr</t>
  </si>
  <si>
    <t>larg</t>
  </si>
  <si>
    <t>esp</t>
  </si>
  <si>
    <t>Escoramento Formas</t>
  </si>
  <si>
    <t>Fabricação de forma para lajes, em chapa de madeira compensada resinada, E = 17mm</t>
  </si>
  <si>
    <t>Laje moldada no local - Aço CA-50 / CA-60</t>
  </si>
  <si>
    <t>3.0 - Estrutura Metálica</t>
  </si>
  <si>
    <t>4.0 -  Terraplenagem dos Acessos</t>
  </si>
  <si>
    <t>Atero mecanizado compactado com empréstimo de areia</t>
  </si>
  <si>
    <t>Aterro mecanizado de vala com escavadeira hidráulica (capacidade da caçamba: 0,8 m³ / potência: 111 hp), largura de 1,5 a 2,5 m, profundidade até 1,5 m, com solo argilo-arenoso</t>
  </si>
  <si>
    <t>5.0 - Sinalização e Elementos de Segurança</t>
  </si>
  <si>
    <t>Placa de obra em chapa de aço galvanizado</t>
  </si>
  <si>
    <t>74209/001</t>
  </si>
  <si>
    <t>Fornecimento e Transporte de Placa de Aço</t>
  </si>
  <si>
    <t>Colocação de Placa em superfície de madeira, metálica ou solo</t>
  </si>
  <si>
    <t>Sinalização Horizontal com tinta retrorefletiva a base de resina</t>
  </si>
  <si>
    <t xml:space="preserve">Compensação </t>
  </si>
  <si>
    <t>Atero mecanizado compactado com empréstimo de areia (Compensação do valor previsto para contrapartida da prefeitura municipal)</t>
  </si>
  <si>
    <t>TOTAL Compensado</t>
  </si>
  <si>
    <t>ADICIONAL (Geral - Compensação)</t>
  </si>
  <si>
    <t>PLANILHA DE TRANSPORTES</t>
  </si>
  <si>
    <t xml:space="preserve">Obra: </t>
  </si>
  <si>
    <t>Ponte  Limeira</t>
  </si>
  <si>
    <t>Rodovia:</t>
  </si>
  <si>
    <t>Ítem</t>
  </si>
  <si>
    <t>Descrição</t>
  </si>
  <si>
    <t>Material</t>
  </si>
  <si>
    <t>Unid.</t>
  </si>
  <si>
    <t>Quant.</t>
  </si>
  <si>
    <t>Fator</t>
  </si>
  <si>
    <t>Peso Trans</t>
  </si>
  <si>
    <t>DMT1</t>
  </si>
  <si>
    <t>DMT2</t>
  </si>
  <si>
    <t>M Trans1</t>
  </si>
  <si>
    <t>M Trans2</t>
  </si>
  <si>
    <t>T.L.ñ.Pav</t>
  </si>
  <si>
    <t>T.L.Pav</t>
  </si>
  <si>
    <t>T.C.ñ.Pav</t>
  </si>
  <si>
    <t>T.C.Pav</t>
  </si>
  <si>
    <t>T.C.ñ.Pav (viga)</t>
  </si>
  <si>
    <t>T.C.Pav (viga)</t>
  </si>
  <si>
    <t>INFRAESTRUTURA</t>
  </si>
  <si>
    <t>Forma para fundações</t>
  </si>
  <si>
    <t>Madeira</t>
  </si>
  <si>
    <t>t/m³</t>
  </si>
  <si>
    <t>-</t>
  </si>
  <si>
    <t>Concreto C30</t>
  </si>
  <si>
    <t>Areira</t>
  </si>
  <si>
    <t>Brita</t>
  </si>
  <si>
    <t>Cimento</t>
  </si>
  <si>
    <t>Fornecimento, preparo e colocação formas aço CA 50</t>
  </si>
  <si>
    <t>Aço</t>
  </si>
  <si>
    <t>t/kg</t>
  </si>
  <si>
    <t>MESOESTRUTURA</t>
  </si>
  <si>
    <t>Forma para pilares e vigas</t>
  </si>
  <si>
    <t>Concr. Estr. fck = 30 Mpa - controle razoável uso ger. conf e lanç. AC/BC</t>
  </si>
  <si>
    <t>Areia</t>
  </si>
  <si>
    <t>SUPERESTRUTURA</t>
  </si>
  <si>
    <t>Forma de placa compensada plastificada</t>
  </si>
  <si>
    <t>t/m²</t>
  </si>
  <si>
    <t xml:space="preserve">TOTAL: </t>
  </si>
  <si>
    <t>CRONOGRAMA FÍSICO - FINANCEIRO LIMEIRA</t>
  </si>
  <si>
    <t>Etapa</t>
  </si>
  <si>
    <t>Mês 1</t>
  </si>
  <si>
    <t>Mês 2</t>
  </si>
  <si>
    <t>Mês 3</t>
  </si>
  <si>
    <t>Soma</t>
  </si>
  <si>
    <t>Total Mês</t>
  </si>
</sst>
</file>

<file path=xl/styles.xml><?xml version="1.0" encoding="utf-8"?>
<styleSheet xmlns="http://schemas.openxmlformats.org/spreadsheetml/2006/main">
  <numFmts count="9">
    <numFmt numFmtId="176" formatCode="_ * #,##0_ ;_ * \-#,##0_ ;_ * &quot;-&quot;_ ;_ @_ "/>
    <numFmt numFmtId="177" formatCode="_(&quot;$&quot;* #,##0_);_(&quot;$&quot;* \(#,##0\);_(&quot;$&quot;* &quot;-&quot;_);_(@_)"/>
    <numFmt numFmtId="178" formatCode="#,##0.0000"/>
    <numFmt numFmtId="179" formatCode="_-&quot;R$&quot;\ * #,##0.00_-;\-&quot;R$&quot;\ * #,##0.00_-;_-&quot;R$&quot;\ * &quot;-&quot;??_-;_-@_-"/>
    <numFmt numFmtId="180" formatCode="_-* #,##0.00_-;\-* #,##0.00_-;_-* &quot;-&quot;??_-;_-@_-"/>
    <numFmt numFmtId="181" formatCode="0.0000"/>
    <numFmt numFmtId="182" formatCode="#,##0.0"/>
    <numFmt numFmtId="183" formatCode="0.000_ "/>
    <numFmt numFmtId="184" formatCode="&quot;$&quot;#,##0.00_);[Red]\(&quot;$&quot;#,##0.00\)"/>
  </numFmts>
  <fonts count="40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4"/>
      <color theme="0"/>
      <name val="Arial"/>
      <charset val="134"/>
    </font>
    <font>
      <sz val="9"/>
      <color theme="1"/>
      <name val="Arial"/>
      <charset val="134"/>
    </font>
    <font>
      <b/>
      <sz val="9"/>
      <color theme="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8"/>
      <color theme="1"/>
      <name val="Arial"/>
      <charset val="134"/>
    </font>
    <font>
      <b/>
      <sz val="10"/>
      <color theme="0"/>
      <name val="Arial"/>
      <charset val="134"/>
    </font>
    <font>
      <sz val="11"/>
      <color theme="0"/>
      <name val="Arial"/>
      <charset val="134"/>
    </font>
    <font>
      <sz val="10"/>
      <color theme="0"/>
      <name val="Arial"/>
      <charset val="134"/>
    </font>
    <font>
      <sz val="11"/>
      <color rgb="FFFF0000"/>
      <name val="Calibri"/>
      <charset val="134"/>
      <scheme val="minor"/>
    </font>
    <font>
      <b/>
      <sz val="13"/>
      <color indexed="8"/>
      <name val="Arial"/>
      <charset val="134"/>
    </font>
    <font>
      <b/>
      <sz val="11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2"/>
      <color theme="1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10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180" fontId="0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5" fillId="15" borderId="17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2" borderId="16" applyNumberFormat="0" applyFont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27" borderId="22" applyNumberFormat="0" applyAlignment="0" applyProtection="0">
      <alignment vertical="center"/>
    </xf>
    <xf numFmtId="0" fontId="38" fillId="28" borderId="23" applyNumberFormat="0" applyAlignment="0" applyProtection="0">
      <alignment vertical="center"/>
    </xf>
    <xf numFmtId="0" fontId="39" fillId="28" borderId="22" applyNumberFormat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21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9" fontId="1" fillId="0" borderId="1" xfId="4" applyNumberFormat="1" applyFont="1" applyBorder="1" applyAlignment="1"/>
    <xf numFmtId="9" fontId="1" fillId="0" borderId="1" xfId="4" applyFont="1" applyBorder="1" applyAlignment="1"/>
    <xf numFmtId="179" fontId="1" fillId="0" borderId="1" xfId="9" applyFont="1" applyBorder="1"/>
    <xf numFmtId="0" fontId="1" fillId="2" borderId="1" xfId="0" applyFont="1" applyFill="1" applyBorder="1" applyAlignment="1">
      <alignment horizontal="left" vertical="center"/>
    </xf>
    <xf numFmtId="9" fontId="1" fillId="2" borderId="1" xfId="4" applyNumberFormat="1" applyFont="1" applyFill="1" applyBorder="1" applyAlignment="1"/>
    <xf numFmtId="9" fontId="1" fillId="2" borderId="1" xfId="4" applyFont="1" applyFill="1" applyBorder="1" applyAlignment="1"/>
    <xf numFmtId="179" fontId="1" fillId="2" borderId="1" xfId="9" applyFont="1" applyFill="1" applyBorder="1"/>
    <xf numFmtId="0" fontId="2" fillId="0" borderId="1" xfId="0" applyFont="1" applyFill="1" applyBorder="1"/>
    <xf numFmtId="179" fontId="1" fillId="0" borderId="1" xfId="9" applyFont="1" applyFill="1" applyBorder="1"/>
    <xf numFmtId="179" fontId="2" fillId="0" borderId="1" xfId="9" applyFont="1" applyFill="1" applyBorder="1"/>
    <xf numFmtId="0" fontId="0" fillId="0" borderId="0" xfId="0" applyFont="1" applyFill="1" applyAlignment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/>
    <xf numFmtId="0" fontId="4" fillId="4" borderId="3" xfId="0" applyFont="1" applyFill="1" applyBorder="1" applyAlignment="1"/>
    <xf numFmtId="0" fontId="0" fillId="0" borderId="0" xfId="0" applyFont="1" applyFill="1" applyBorder="1" applyAlignment="1"/>
    <xf numFmtId="0" fontId="4" fillId="4" borderId="4" xfId="0" applyFont="1" applyFill="1" applyBorder="1" applyAlignment="1"/>
    <xf numFmtId="0" fontId="4" fillId="4" borderId="5" xfId="0" applyFont="1" applyFill="1" applyBorder="1" applyAlignment="1"/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center" vertical="center"/>
    </xf>
    <xf numFmtId="180" fontId="7" fillId="5" borderId="0" xfId="1" applyFont="1" applyFill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center" vertical="center"/>
    </xf>
    <xf numFmtId="178" fontId="7" fillId="6" borderId="1" xfId="0" applyNumberFormat="1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left" vertical="center"/>
    </xf>
    <xf numFmtId="4" fontId="7" fillId="6" borderId="10" xfId="0" applyNumberFormat="1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center" vertical="center"/>
    </xf>
    <xf numFmtId="2" fontId="7" fillId="6" borderId="13" xfId="0" applyNumberFormat="1" applyFont="1" applyFill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178" fontId="7" fillId="6" borderId="12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4" fontId="7" fillId="5" borderId="0" xfId="0" applyNumberFormat="1" applyFont="1" applyFill="1" applyBorder="1" applyAlignment="1">
      <alignment horizontal="center" vertical="center"/>
    </xf>
    <xf numFmtId="178" fontId="7" fillId="5" borderId="0" xfId="0" applyNumberFormat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center" vertical="center"/>
    </xf>
    <xf numFmtId="181" fontId="0" fillId="6" borderId="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right"/>
    </xf>
    <xf numFmtId="4" fontId="9" fillId="3" borderId="5" xfId="0" applyNumberFormat="1" applyFont="1" applyFill="1" applyBorder="1" applyAlignment="1">
      <alignment horizontal="right" vertical="center"/>
    </xf>
    <xf numFmtId="182" fontId="7" fillId="6" borderId="1" xfId="0" applyNumberFormat="1" applyFont="1" applyFill="1" applyBorder="1" applyAlignment="1">
      <alignment horizontal="center" vertical="center"/>
    </xf>
    <xf numFmtId="182" fontId="7" fillId="5" borderId="0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/>
    <xf numFmtId="0" fontId="5" fillId="3" borderId="9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right" vertical="center"/>
    </xf>
    <xf numFmtId="0" fontId="7" fillId="5" borderId="15" xfId="0" applyFont="1" applyFill="1" applyBorder="1" applyAlignment="1">
      <alignment horizontal="center" vertical="center"/>
    </xf>
    <xf numFmtId="4" fontId="9" fillId="3" borderId="9" xfId="0" applyNumberFormat="1" applyFont="1" applyFill="1" applyBorder="1" applyAlignment="1">
      <alignment horizontal="right" vertical="center"/>
    </xf>
    <xf numFmtId="0" fontId="0" fillId="0" borderId="0" xfId="0" applyAlignment="1"/>
    <xf numFmtId="0" fontId="0" fillId="0" borderId="0" xfId="0" applyFill="1"/>
    <xf numFmtId="0" fontId="0" fillId="0" borderId="0" xfId="0" applyAlignment="1">
      <alignment horizontal="center"/>
    </xf>
    <xf numFmtId="180" fontId="0" fillId="0" borderId="0" xfId="1" applyFont="1" applyAlignment="1">
      <alignment horizontal="center" vertical="center"/>
    </xf>
    <xf numFmtId="179" fontId="0" fillId="0" borderId="0" xfId="9" applyFont="1" applyFill="1" applyAlignment="1">
      <alignment horizontal="center"/>
    </xf>
    <xf numFmtId="0" fontId="12" fillId="0" borderId="0" xfId="0" applyFont="1"/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80" fontId="13" fillId="0" borderId="1" xfId="1" applyFont="1" applyFill="1" applyBorder="1" applyAlignment="1">
      <alignment horizontal="center" vertical="center"/>
    </xf>
    <xf numFmtId="180" fontId="13" fillId="0" borderId="6" xfId="1" applyFont="1" applyFill="1" applyBorder="1" applyAlignment="1">
      <alignment horizontal="center" vertical="center"/>
    </xf>
    <xf numFmtId="180" fontId="13" fillId="0" borderId="9" xfId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left"/>
    </xf>
    <xf numFmtId="0" fontId="14" fillId="8" borderId="7" xfId="0" applyFont="1" applyFill="1" applyBorder="1" applyAlignment="1">
      <alignment horizontal="left"/>
    </xf>
    <xf numFmtId="0" fontId="14" fillId="8" borderId="9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80" fontId="2" fillId="0" borderId="1" xfId="1" applyFont="1" applyBorder="1" applyAlignment="1">
      <alignment horizontal="center" vertical="center"/>
    </xf>
    <xf numFmtId="179" fontId="2" fillId="0" borderId="1" xfId="9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80" fontId="16" fillId="0" borderId="1" xfId="1" applyFont="1" applyFill="1" applyBorder="1" applyAlignment="1">
      <alignment horizontal="center" vertical="center"/>
    </xf>
    <xf numFmtId="179" fontId="16" fillId="0" borderId="1" xfId="9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/>
    </xf>
    <xf numFmtId="0" fontId="16" fillId="2" borderId="1" xfId="0" applyFont="1" applyFill="1" applyBorder="1" applyAlignment="1">
      <alignment horizontal="center" vertical="center"/>
    </xf>
    <xf numFmtId="179" fontId="15" fillId="2" borderId="1" xfId="9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0" fontId="7" fillId="0" borderId="1" xfId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/>
    </xf>
    <xf numFmtId="179" fontId="6" fillId="7" borderId="1" xfId="9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9" fontId="7" fillId="0" borderId="1" xfId="9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9" fontId="15" fillId="0" borderId="1" xfId="9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80" fontId="0" fillId="0" borderId="0" xfId="1" applyFont="1" applyBorder="1" applyAlignment="1">
      <alignment horizontal="center" vertical="center"/>
    </xf>
    <xf numFmtId="179" fontId="0" fillId="0" borderId="0" xfId="9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180" fontId="18" fillId="0" borderId="0" xfId="1" applyFont="1" applyBorder="1" applyAlignment="1">
      <alignment horizontal="right"/>
    </xf>
    <xf numFmtId="179" fontId="18" fillId="0" borderId="0" xfId="9" applyFont="1" applyFill="1" applyBorder="1" applyAlignment="1">
      <alignment horizontal="right" vertical="top" wrapText="1"/>
    </xf>
    <xf numFmtId="178" fontId="0" fillId="0" borderId="0" xfId="0" applyNumberFormat="1" applyAlignment="1"/>
    <xf numFmtId="0" fontId="12" fillId="0" borderId="0" xfId="0" applyFont="1" applyAlignment="1"/>
    <xf numFmtId="4" fontId="0" fillId="0" borderId="0" xfId="0" applyNumberFormat="1" applyAlignment="1"/>
    <xf numFmtId="3" fontId="0" fillId="0" borderId="0" xfId="0" applyNumberFormat="1" applyAlignment="1"/>
    <xf numFmtId="0" fontId="7" fillId="7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0" fontId="7" fillId="0" borderId="0" xfId="0" applyFont="1" applyFill="1" applyAlignment="1">
      <alignment horizontal="left" vertical="center" wrapText="1"/>
    </xf>
    <xf numFmtId="183" fontId="0" fillId="0" borderId="0" xfId="0" applyNumberFormat="1" applyFill="1"/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9" fontId="0" fillId="0" borderId="0" xfId="4" applyFont="1" applyAlignment="1"/>
    <xf numFmtId="0" fontId="0" fillId="0" borderId="0" xfId="0" applyFont="1"/>
    <xf numFmtId="184" fontId="0" fillId="0" borderId="0" xfId="0" applyNumberFormat="1"/>
    <xf numFmtId="0" fontId="18" fillId="0" borderId="0" xfId="0" applyFont="1" applyBorder="1"/>
    <xf numFmtId="4" fontId="18" fillId="0" borderId="0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center" vertical="top"/>
    </xf>
    <xf numFmtId="180" fontId="18" fillId="9" borderId="0" xfId="1" applyFont="1" applyFill="1" applyBorder="1" applyAlignment="1">
      <alignment horizontal="right" vertical="top"/>
    </xf>
    <xf numFmtId="179" fontId="18" fillId="9" borderId="0" xfId="9" applyFont="1" applyFill="1" applyBorder="1" applyAlignment="1">
      <alignment horizontal="right" vertical="top" wrapText="1"/>
    </xf>
    <xf numFmtId="180" fontId="16" fillId="0" borderId="10" xfId="1" applyFont="1" applyFill="1" applyBorder="1" applyAlignment="1">
      <alignment horizontal="center" vertical="center"/>
    </xf>
    <xf numFmtId="179" fontId="16" fillId="0" borderId="10" xfId="9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80" fontId="0" fillId="0" borderId="0" xfId="1" applyFill="1"/>
    <xf numFmtId="180" fontId="0" fillId="0" borderId="0" xfId="1"/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Porcentagem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7"/>
  <sheetViews>
    <sheetView view="pageBreakPreview" zoomScaleNormal="100" zoomScaleSheetLayoutView="100" workbookViewId="0">
      <selection activeCell="B6" sqref="B6"/>
    </sheetView>
  </sheetViews>
  <sheetFormatPr defaultColWidth="9" defaultRowHeight="15"/>
  <cols>
    <col min="1" max="1" width="19.5714285714286" customWidth="1"/>
    <col min="2" max="2" width="64.5714285714286" customWidth="1"/>
    <col min="3" max="3" width="10.7142857142857" style="69" customWidth="1"/>
    <col min="4" max="4" width="18" style="69" customWidth="1"/>
    <col min="5" max="5" width="16.4285714285714" style="70" customWidth="1"/>
    <col min="6" max="6" width="14.2857142857143" style="71" customWidth="1"/>
    <col min="7" max="7" width="21.4285714285714" style="71" customWidth="1"/>
    <col min="8" max="8" width="9" hidden="1" customWidth="1"/>
    <col min="9" max="9" width="6.71428571428571" customWidth="1"/>
    <col min="10" max="10" width="9" style="72"/>
    <col min="11" max="11" width="25.1428571428571" hidden="1" customWidth="1"/>
    <col min="12" max="12" width="12.1428571428571" hidden="1" customWidth="1"/>
    <col min="13" max="13" width="12.8571428571429" hidden="1" customWidth="1"/>
    <col min="14" max="14" width="9" hidden="1" customWidth="1"/>
    <col min="15" max="15" width="10.5714285714286" hidden="1" customWidth="1"/>
    <col min="16" max="19" width="9" hidden="1" customWidth="1"/>
    <col min="20" max="21" width="12.8571428571429"/>
    <col min="23" max="23" width="12.8571428571429"/>
  </cols>
  <sheetData>
    <row r="1" s="67" customFormat="1" ht="66" customHeight="1" spans="1:10">
      <c r="A1" s="73" t="s">
        <v>0</v>
      </c>
      <c r="B1" s="74"/>
      <c r="C1" s="74"/>
      <c r="D1" s="74"/>
      <c r="E1" s="75" t="s">
        <v>1</v>
      </c>
      <c r="F1" s="76"/>
      <c r="G1" s="77"/>
      <c r="I1" s="122">
        <v>1.275</v>
      </c>
      <c r="J1" s="123"/>
    </row>
    <row r="2" s="67" customFormat="1" ht="17.1" customHeight="1" spans="1:23">
      <c r="A2" s="78" t="s">
        <v>2</v>
      </c>
      <c r="B2" s="78"/>
      <c r="C2" s="78"/>
      <c r="D2" s="78"/>
      <c r="E2" s="79" t="s">
        <v>3</v>
      </c>
      <c r="F2" s="79"/>
      <c r="G2" s="79"/>
      <c r="I2" s="124"/>
      <c r="J2" s="123"/>
      <c r="V2" s="134"/>
      <c r="W2" s="67">
        <v>1.2781</v>
      </c>
    </row>
    <row r="3" s="67" customFormat="1" ht="17.1" customHeight="1" spans="1:10">
      <c r="A3" s="80" t="s">
        <v>4</v>
      </c>
      <c r="B3" s="81"/>
      <c r="C3" s="81"/>
      <c r="D3" s="82"/>
      <c r="E3" s="79" t="s">
        <v>5</v>
      </c>
      <c r="F3" s="79"/>
      <c r="G3" s="79"/>
      <c r="I3" s="125"/>
      <c r="J3" s="123"/>
    </row>
    <row r="4" s="67" customFormat="1" ht="17.1" customHeight="1" spans="1:10">
      <c r="A4" s="78" t="s">
        <v>6</v>
      </c>
      <c r="B4" s="78"/>
      <c r="C4" s="78"/>
      <c r="D4" s="78"/>
      <c r="E4" s="78"/>
      <c r="F4" s="83" t="s">
        <v>7</v>
      </c>
      <c r="G4" s="83"/>
      <c r="I4" s="125"/>
      <c r="J4" s="123"/>
    </row>
    <row r="5" ht="20.1" customHeight="1" spans="1:7">
      <c r="A5" s="84" t="s">
        <v>8</v>
      </c>
      <c r="B5" s="84" t="s">
        <v>9</v>
      </c>
      <c r="C5" s="84" t="s">
        <v>10</v>
      </c>
      <c r="D5" s="84" t="s">
        <v>11</v>
      </c>
      <c r="E5" s="85" t="s">
        <v>12</v>
      </c>
      <c r="F5" s="86" t="s">
        <v>13</v>
      </c>
      <c r="G5" s="86" t="s">
        <v>14</v>
      </c>
    </row>
    <row r="6" s="68" customFormat="1" ht="35.25" customHeight="1" spans="1:12">
      <c r="A6" s="87" t="s">
        <v>15</v>
      </c>
      <c r="B6" s="100" t="s">
        <v>16</v>
      </c>
      <c r="C6" s="89" t="s">
        <v>17</v>
      </c>
      <c r="D6" s="90">
        <v>92492</v>
      </c>
      <c r="E6" s="91">
        <v>276</v>
      </c>
      <c r="F6" s="92">
        <v>80.03</v>
      </c>
      <c r="G6" s="92">
        <f>ROUNDUP(E6*F6,2)*$W$2</f>
        <v>28231.030668</v>
      </c>
      <c r="J6" s="127"/>
      <c r="K6" s="132" t="s">
        <v>18</v>
      </c>
      <c r="L6" s="68" t="e">
        <f>#REF!+#REF!+#REF!+#REF!+#REF!</f>
        <v>#REF!</v>
      </c>
    </row>
    <row r="7" s="68" customFormat="1" ht="35.25" customHeight="1" spans="1:11">
      <c r="A7" s="93"/>
      <c r="B7" s="100" t="s">
        <v>19</v>
      </c>
      <c r="C7" s="89" t="s">
        <v>20</v>
      </c>
      <c r="D7" s="89">
        <v>92742</v>
      </c>
      <c r="E7" s="91">
        <v>69.14</v>
      </c>
      <c r="F7" s="92">
        <v>727.92</v>
      </c>
      <c r="G7" s="92">
        <f>ROUNDUP(E7*F7,2)*$W$2</f>
        <v>64324.715259</v>
      </c>
      <c r="J7" s="127"/>
      <c r="K7" s="132"/>
    </row>
    <row r="8" s="68" customFormat="1" spans="1:11">
      <c r="A8" s="93"/>
      <c r="B8" s="100" t="s">
        <v>21</v>
      </c>
      <c r="C8" s="89" t="s">
        <v>22</v>
      </c>
      <c r="D8" s="89">
        <v>92764</v>
      </c>
      <c r="E8" s="142">
        <f>E7*130</f>
        <v>8988.2</v>
      </c>
      <c r="F8" s="143">
        <v>5.69</v>
      </c>
      <c r="G8" s="92">
        <f>ROUNDUP(E8*F8,2)*$W$2</f>
        <v>65365.689366</v>
      </c>
      <c r="J8" s="127"/>
      <c r="K8" s="132"/>
    </row>
    <row r="9" s="68" customFormat="1" spans="1:11">
      <c r="A9" s="96" t="s">
        <v>23</v>
      </c>
      <c r="B9" s="96"/>
      <c r="C9" s="96"/>
      <c r="D9" s="96"/>
      <c r="E9" s="96"/>
      <c r="F9" s="96"/>
      <c r="G9" s="97">
        <f>SUM(G6:G8)</f>
        <v>157921.435293</v>
      </c>
      <c r="J9" s="127"/>
      <c r="K9" s="132"/>
    </row>
    <row r="10" s="68" customFormat="1" ht="43" customHeight="1" spans="1:11">
      <c r="A10" s="87" t="s">
        <v>24</v>
      </c>
      <c r="B10" s="144" t="s">
        <v>25</v>
      </c>
      <c r="C10" s="145" t="s">
        <v>26</v>
      </c>
      <c r="D10" s="145" t="s">
        <v>27</v>
      </c>
      <c r="E10" s="142">
        <v>24</v>
      </c>
      <c r="F10" s="143">
        <f>2365.69*2</f>
        <v>4731.38</v>
      </c>
      <c r="G10" s="92">
        <f>ROUNDUP(E10*F10,2)*$W$2</f>
        <v>145132.242672</v>
      </c>
      <c r="J10" s="127"/>
      <c r="K10" s="132"/>
    </row>
    <row r="11" s="68" customFormat="1" ht="35.25" customHeight="1" spans="1:21">
      <c r="A11" s="93"/>
      <c r="B11" s="144" t="s">
        <v>28</v>
      </c>
      <c r="C11" s="145" t="s">
        <v>22</v>
      </c>
      <c r="D11" s="146" t="s">
        <v>29</v>
      </c>
      <c r="E11" s="142">
        <v>51818.62</v>
      </c>
      <c r="F11" s="143">
        <v>10.62</v>
      </c>
      <c r="G11" s="92">
        <f>ROUNDUP(E11*F11,2)*$W$2</f>
        <v>703356.003875</v>
      </c>
      <c r="J11" s="127"/>
      <c r="K11" s="132"/>
      <c r="U11" s="147"/>
    </row>
    <row r="12" s="68" customFormat="1" ht="19" customHeight="1" spans="1:20">
      <c r="A12" s="96" t="s">
        <v>23</v>
      </c>
      <c r="B12" s="96"/>
      <c r="C12" s="96"/>
      <c r="D12" s="96"/>
      <c r="E12" s="96"/>
      <c r="F12" s="96"/>
      <c r="G12" s="97">
        <f>SUM(G10:G11)</f>
        <v>848488.246547</v>
      </c>
      <c r="J12" s="127"/>
      <c r="K12" s="132"/>
      <c r="T12" s="68">
        <f>G12/E11</f>
        <v>16.3741961199854</v>
      </c>
    </row>
    <row r="13" ht="17.1" customHeight="1" spans="1:7">
      <c r="A13" s="106" t="s">
        <v>30</v>
      </c>
      <c r="B13" s="106"/>
      <c r="C13" s="106"/>
      <c r="D13" s="106"/>
      <c r="E13" s="106"/>
      <c r="F13" s="106"/>
      <c r="G13" s="107">
        <f>G12+G9</f>
        <v>1006409.68184</v>
      </c>
    </row>
    <row r="14" spans="1:1">
      <c r="A14" t="s">
        <v>31</v>
      </c>
    </row>
    <row r="15" spans="1:7">
      <c r="A15" s="113"/>
      <c r="B15" s="113"/>
      <c r="C15" s="114"/>
      <c r="D15" s="114"/>
      <c r="E15" s="115"/>
      <c r="F15" s="116"/>
      <c r="G15" s="116"/>
    </row>
    <row r="16" ht="15.75" spans="1:21">
      <c r="A16" s="117"/>
      <c r="B16" s="118"/>
      <c r="C16" s="114"/>
      <c r="D16" s="119"/>
      <c r="E16" s="120"/>
      <c r="F16" s="121"/>
      <c r="G16" s="121"/>
      <c r="U16" s="148"/>
    </row>
    <row r="70" spans="1:7">
      <c r="A70" s="117"/>
      <c r="B70" s="137"/>
      <c r="C70" s="138"/>
      <c r="D70" s="139"/>
      <c r="E70" s="140"/>
      <c r="F70" s="141"/>
      <c r="G70" s="121"/>
    </row>
    <row r="71" spans="1:7">
      <c r="A71" s="117"/>
      <c r="B71" s="137"/>
      <c r="C71" s="138"/>
      <c r="D71" s="139"/>
      <c r="E71" s="140"/>
      <c r="F71" s="141"/>
      <c r="G71" s="121"/>
    </row>
    <row r="72" spans="1:7">
      <c r="A72" s="117"/>
      <c r="B72" s="137"/>
      <c r="C72" s="138"/>
      <c r="D72" s="139"/>
      <c r="E72" s="140"/>
      <c r="F72" s="141"/>
      <c r="G72" s="121"/>
    </row>
    <row r="73" spans="1:7">
      <c r="A73" s="117"/>
      <c r="B73" s="137"/>
      <c r="C73" s="138"/>
      <c r="D73" s="139"/>
      <c r="E73" s="140"/>
      <c r="F73" s="141"/>
      <c r="G73" s="121"/>
    </row>
    <row r="74" spans="1:7">
      <c r="A74" s="117"/>
      <c r="B74" s="137"/>
      <c r="C74" s="138"/>
      <c r="D74" s="139"/>
      <c r="E74" s="140"/>
      <c r="F74" s="141"/>
      <c r="G74" s="121"/>
    </row>
    <row r="75" spans="1:7">
      <c r="A75" s="117"/>
      <c r="B75" s="137"/>
      <c r="C75" s="138"/>
      <c r="D75" s="139"/>
      <c r="E75" s="140"/>
      <c r="F75" s="141"/>
      <c r="G75" s="121"/>
    </row>
    <row r="76" spans="1:7">
      <c r="A76" s="113"/>
      <c r="B76" s="113"/>
      <c r="C76" s="114"/>
      <c r="D76" s="114"/>
      <c r="E76" s="115"/>
      <c r="F76" s="116"/>
      <c r="G76" s="116"/>
    </row>
    <row r="77" spans="1:7">
      <c r="A77" s="113"/>
      <c r="B77" s="113"/>
      <c r="C77" s="114"/>
      <c r="D77" s="114"/>
      <c r="E77" s="115"/>
      <c r="F77" s="116"/>
      <c r="G77" s="116"/>
    </row>
  </sheetData>
  <mergeCells count="13">
    <mergeCell ref="A1:D1"/>
    <mergeCell ref="E1:G1"/>
    <mergeCell ref="A2:D2"/>
    <mergeCell ref="E2:G2"/>
    <mergeCell ref="A3:D3"/>
    <mergeCell ref="E3:G3"/>
    <mergeCell ref="A4:E4"/>
    <mergeCell ref="F4:G4"/>
    <mergeCell ref="A9:F9"/>
    <mergeCell ref="A12:F12"/>
    <mergeCell ref="A13:F13"/>
    <mergeCell ref="A6:A8"/>
    <mergeCell ref="A10:A11"/>
  </mergeCells>
  <pageMargins left="0.432638888888889" right="0.188888888888889" top="0.488888888888889" bottom="0.55" header="0.313888888888889" footer="0.313888888888889"/>
  <pageSetup paperSize="9" scale="58" orientation="portrait"/>
  <headerFooter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5"/>
  <sheetViews>
    <sheetView tabSelected="1" view="pageBreakPreview" zoomScale="85" zoomScaleNormal="100" zoomScaleSheetLayoutView="85" workbookViewId="0">
      <selection activeCell="E29" sqref="E29"/>
    </sheetView>
  </sheetViews>
  <sheetFormatPr defaultColWidth="9" defaultRowHeight="15"/>
  <cols>
    <col min="1" max="1" width="20.1428571428571" customWidth="1"/>
    <col min="2" max="2" width="64.5714285714286" customWidth="1"/>
    <col min="3" max="3" width="10.7142857142857" style="69" customWidth="1"/>
    <col min="4" max="4" width="18" style="69" customWidth="1"/>
    <col min="5" max="5" width="16.4285714285714" style="70" customWidth="1"/>
    <col min="6" max="6" width="14.2857142857143" style="71" customWidth="1"/>
    <col min="7" max="7" width="17.5714285714286" style="71" customWidth="1"/>
    <col min="8" max="8" width="9" hidden="1" customWidth="1"/>
    <col min="9" max="9" width="1.14285714285714" customWidth="1"/>
    <col min="10" max="10" width="10.5714285714286" style="72"/>
    <col min="11" max="11" width="25.1428571428571" hidden="1" customWidth="1"/>
    <col min="12" max="12" width="12.1428571428571" hidden="1" customWidth="1"/>
    <col min="13" max="13" width="12.8571428571429" hidden="1" customWidth="1"/>
    <col min="14" max="14" width="9" hidden="1" customWidth="1"/>
    <col min="15" max="15" width="10.5714285714286" hidden="1" customWidth="1"/>
    <col min="16" max="19" width="9" hidden="1" customWidth="1"/>
    <col min="20" max="20" width="10.5714285714286"/>
    <col min="21" max="21" width="14.1428571428571"/>
  </cols>
  <sheetData>
    <row r="1" s="67" customFormat="1" ht="66" customHeight="1" spans="1:10">
      <c r="A1" s="73" t="s">
        <v>0</v>
      </c>
      <c r="B1" s="74"/>
      <c r="C1" s="74"/>
      <c r="D1" s="74"/>
      <c r="E1" s="75" t="s">
        <v>1</v>
      </c>
      <c r="F1" s="76"/>
      <c r="G1" s="77"/>
      <c r="I1" s="122">
        <v>1.275</v>
      </c>
      <c r="J1" s="123"/>
    </row>
    <row r="2" s="67" customFormat="1" ht="17.1" customHeight="1" spans="1:23">
      <c r="A2" s="78" t="s">
        <v>32</v>
      </c>
      <c r="B2" s="78"/>
      <c r="C2" s="78"/>
      <c r="D2" s="78"/>
      <c r="E2" s="79" t="s">
        <v>3</v>
      </c>
      <c r="F2" s="79"/>
      <c r="G2" s="79"/>
      <c r="I2" s="124"/>
      <c r="J2" s="123"/>
      <c r="V2" s="134"/>
      <c r="W2" s="67">
        <v>1.2781</v>
      </c>
    </row>
    <row r="3" s="67" customFormat="1" ht="17.1" customHeight="1" spans="1:10">
      <c r="A3" s="80" t="s">
        <v>4</v>
      </c>
      <c r="B3" s="81"/>
      <c r="C3" s="81"/>
      <c r="D3" s="82"/>
      <c r="E3" s="79" t="s">
        <v>5</v>
      </c>
      <c r="F3" s="79"/>
      <c r="G3" s="79"/>
      <c r="I3" s="125"/>
      <c r="J3" s="123"/>
    </row>
    <row r="4" s="67" customFormat="1" ht="17.1" customHeight="1" spans="1:10">
      <c r="A4" s="78" t="s">
        <v>6</v>
      </c>
      <c r="B4" s="78"/>
      <c r="C4" s="78"/>
      <c r="D4" s="78"/>
      <c r="E4" s="78"/>
      <c r="F4" s="83" t="s">
        <v>33</v>
      </c>
      <c r="G4" s="83"/>
      <c r="I4" s="125"/>
      <c r="J4" s="123"/>
    </row>
    <row r="5" ht="20.1" customHeight="1" spans="1:7">
      <c r="A5" s="84" t="s">
        <v>8</v>
      </c>
      <c r="B5" s="84" t="s">
        <v>9</v>
      </c>
      <c r="C5" s="84" t="s">
        <v>10</v>
      </c>
      <c r="D5" s="84" t="s">
        <v>11</v>
      </c>
      <c r="E5" s="85" t="s">
        <v>12</v>
      </c>
      <c r="F5" s="86" t="s">
        <v>13</v>
      </c>
      <c r="G5" s="86" t="s">
        <v>14</v>
      </c>
    </row>
    <row r="6" ht="28" customHeight="1" spans="1:11">
      <c r="A6" s="87" t="s">
        <v>34</v>
      </c>
      <c r="B6" s="88" t="s">
        <v>35</v>
      </c>
      <c r="C6" s="89" t="s">
        <v>36</v>
      </c>
      <c r="D6" s="90" t="s">
        <v>37</v>
      </c>
      <c r="E6" s="91">
        <v>264</v>
      </c>
      <c r="F6" s="92">
        <v>62.73</v>
      </c>
      <c r="G6" s="92">
        <f>(E6*F6)*$W$2</f>
        <v>21166.256232</v>
      </c>
      <c r="K6" s="126" t="s">
        <v>38</v>
      </c>
    </row>
    <row r="7" ht="20.1" customHeight="1" spans="1:20">
      <c r="A7" s="93"/>
      <c r="B7" s="88" t="s">
        <v>39</v>
      </c>
      <c r="C7" s="89" t="s">
        <v>36</v>
      </c>
      <c r="D7" s="89">
        <v>10775</v>
      </c>
      <c r="E7" s="91">
        <v>3</v>
      </c>
      <c r="F7" s="92">
        <v>515</v>
      </c>
      <c r="G7" s="92">
        <f>(E7*F7)*$W$2</f>
        <v>1974.6645</v>
      </c>
      <c r="T7" t="s">
        <v>40</v>
      </c>
    </row>
    <row r="8" ht="20.1" customHeight="1" spans="1:19">
      <c r="A8" s="93"/>
      <c r="B8" s="88" t="s">
        <v>41</v>
      </c>
      <c r="C8" s="89" t="s">
        <v>36</v>
      </c>
      <c r="D8" s="89">
        <v>10776</v>
      </c>
      <c r="E8" s="91">
        <v>3</v>
      </c>
      <c r="F8" s="92">
        <v>402.34</v>
      </c>
      <c r="G8" s="92">
        <f>(E8*F8)*$W$2</f>
        <v>1542.692262</v>
      </c>
      <c r="S8" s="135" t="s">
        <v>42</v>
      </c>
    </row>
    <row r="9" ht="32" customHeight="1" spans="1:19">
      <c r="A9" s="94"/>
      <c r="B9" s="95" t="s">
        <v>43</v>
      </c>
      <c r="C9" s="89" t="s">
        <v>17</v>
      </c>
      <c r="D9" s="89">
        <v>93207</v>
      </c>
      <c r="E9" s="91">
        <v>40</v>
      </c>
      <c r="F9" s="92">
        <v>817.09</v>
      </c>
      <c r="G9" s="92">
        <f>(E9*F9)*$W$2</f>
        <v>41772.90916</v>
      </c>
      <c r="S9" s="135"/>
    </row>
    <row r="10" ht="20.1" customHeight="1" spans="1:7">
      <c r="A10" s="96" t="s">
        <v>23</v>
      </c>
      <c r="B10" s="96"/>
      <c r="C10" s="96"/>
      <c r="D10" s="96"/>
      <c r="E10" s="96"/>
      <c r="F10" s="96"/>
      <c r="G10" s="97">
        <f>SUM(G6:G9)</f>
        <v>66456.522154</v>
      </c>
    </row>
    <row r="11" s="68" customFormat="1" ht="20.1" customHeight="1" spans="1:10">
      <c r="A11" s="98" t="s">
        <v>44</v>
      </c>
      <c r="B11" s="99" t="s">
        <v>45</v>
      </c>
      <c r="C11" s="89"/>
      <c r="D11" s="89"/>
      <c r="E11" s="89"/>
      <c r="F11" s="89"/>
      <c r="G11" s="89"/>
      <c r="J11" s="127"/>
    </row>
    <row r="12" s="68" customFormat="1" ht="25.5" spans="1:12">
      <c r="A12" s="98"/>
      <c r="B12" s="100" t="s">
        <v>46</v>
      </c>
      <c r="C12" s="89" t="s">
        <v>20</v>
      </c>
      <c r="D12" s="89">
        <v>96557</v>
      </c>
      <c r="E12" s="91">
        <v>18.21</v>
      </c>
      <c r="F12" s="92">
        <v>395.62</v>
      </c>
      <c r="G12" s="92">
        <f>ROUNDUP(E12*F12,2)*$W$2</f>
        <v>9207.751925</v>
      </c>
      <c r="J12" s="127"/>
      <c r="L12" s="68">
        <v>0.665</v>
      </c>
    </row>
    <row r="13" s="68" customFormat="1" ht="20.1" customHeight="1" spans="1:12">
      <c r="A13" s="98"/>
      <c r="B13" s="100" t="s">
        <v>47</v>
      </c>
      <c r="C13" s="89" t="s">
        <v>17</v>
      </c>
      <c r="D13" s="89" t="s">
        <v>48</v>
      </c>
      <c r="E13" s="91">
        <v>145</v>
      </c>
      <c r="F13" s="92">
        <v>15.82</v>
      </c>
      <c r="G13" s="92">
        <f>ROUNDUP(E13*F13,2)*$W$2</f>
        <v>2931.83359</v>
      </c>
      <c r="J13" s="127"/>
      <c r="K13" s="128" t="s">
        <v>49</v>
      </c>
      <c r="L13" s="129" t="s">
        <v>50</v>
      </c>
    </row>
    <row r="14" s="68" customFormat="1" ht="25.5" spans="1:12">
      <c r="A14" s="98"/>
      <c r="B14" s="100" t="s">
        <v>51</v>
      </c>
      <c r="C14" s="89" t="s">
        <v>52</v>
      </c>
      <c r="D14" s="90" t="s">
        <v>53</v>
      </c>
      <c r="E14" s="91">
        <v>528</v>
      </c>
      <c r="F14" s="92">
        <v>128.34</v>
      </c>
      <c r="G14" s="92">
        <f>E14*F14</f>
        <v>67763.52</v>
      </c>
      <c r="J14" s="127"/>
      <c r="K14" s="128"/>
      <c r="L14" s="129"/>
    </row>
    <row r="15" s="68" customFormat="1" ht="25.5" spans="1:11">
      <c r="A15" s="98"/>
      <c r="B15" s="100" t="s">
        <v>54</v>
      </c>
      <c r="C15" s="89" t="s">
        <v>22</v>
      </c>
      <c r="D15" s="90" t="s">
        <v>29</v>
      </c>
      <c r="E15" s="91">
        <v>142.12</v>
      </c>
      <c r="F15" s="92">
        <v>10.62</v>
      </c>
      <c r="G15" s="92">
        <f>E15*F15</f>
        <v>1509.3144</v>
      </c>
      <c r="J15" s="127"/>
      <c r="K15" s="128" t="s">
        <v>55</v>
      </c>
    </row>
    <row r="16" s="68" customFormat="1" ht="25.5" spans="1:11">
      <c r="A16" s="98"/>
      <c r="B16" s="100" t="s">
        <v>56</v>
      </c>
      <c r="C16" s="89" t="s">
        <v>57</v>
      </c>
      <c r="D16" s="90" t="s">
        <v>58</v>
      </c>
      <c r="E16" s="91">
        <v>0.5</v>
      </c>
      <c r="F16" s="92">
        <v>6500</v>
      </c>
      <c r="G16" s="92">
        <f>F16*E16</f>
        <v>3250</v>
      </c>
      <c r="J16" s="127"/>
      <c r="K16" s="130"/>
    </row>
    <row r="17" s="68" customFormat="1" spans="1:12">
      <c r="A17" s="98"/>
      <c r="B17" s="100" t="s">
        <v>59</v>
      </c>
      <c r="C17" s="89" t="s">
        <v>20</v>
      </c>
      <c r="D17" s="89" t="s">
        <v>60</v>
      </c>
      <c r="E17" s="91">
        <v>76.5</v>
      </c>
      <c r="F17" s="92">
        <v>146.9</v>
      </c>
      <c r="G17" s="92">
        <f>F17*E17*$W$2</f>
        <v>14363.096085</v>
      </c>
      <c r="J17" s="127"/>
      <c r="L17" s="68">
        <v>1.6</v>
      </c>
    </row>
    <row r="18" s="68" customFormat="1" ht="20.1" customHeight="1" spans="1:22">
      <c r="A18" s="98"/>
      <c r="B18" s="100" t="s">
        <v>61</v>
      </c>
      <c r="C18" s="89" t="s">
        <v>20</v>
      </c>
      <c r="D18" s="89">
        <v>93382</v>
      </c>
      <c r="E18" s="91">
        <f>E17-E12</f>
        <v>58.29</v>
      </c>
      <c r="F18" s="92">
        <v>22.47</v>
      </c>
      <c r="G18" s="92">
        <f>F18*E18*$W$2</f>
        <v>1674.02508903</v>
      </c>
      <c r="J18" s="127"/>
      <c r="V18" s="68">
        <f>E12+E23+E27+E31+E35</f>
        <v>303.98</v>
      </c>
    </row>
    <row r="19" s="68" customFormat="1" spans="1:12">
      <c r="A19" s="98"/>
      <c r="B19" s="100" t="s">
        <v>62</v>
      </c>
      <c r="C19" s="89" t="s">
        <v>17</v>
      </c>
      <c r="D19" s="89">
        <v>92265</v>
      </c>
      <c r="E19" s="91">
        <v>81.8</v>
      </c>
      <c r="F19" s="92">
        <v>81.83</v>
      </c>
      <c r="G19" s="92">
        <f>F19*E19*$W$2</f>
        <v>8555.2103014</v>
      </c>
      <c r="J19" s="127"/>
      <c r="L19" s="68">
        <v>3.72</v>
      </c>
    </row>
    <row r="20" s="68" customFormat="1" ht="24.75" customHeight="1" spans="1:12">
      <c r="A20" s="98"/>
      <c r="B20" s="100" t="s">
        <v>63</v>
      </c>
      <c r="C20" s="89" t="s">
        <v>20</v>
      </c>
      <c r="D20" s="89">
        <v>94962</v>
      </c>
      <c r="E20" s="91">
        <v>2.05</v>
      </c>
      <c r="F20" s="92">
        <v>257.5</v>
      </c>
      <c r="G20" s="92">
        <f>F20*E20*$W$2</f>
        <v>674.6770375</v>
      </c>
      <c r="J20" s="127"/>
      <c r="K20" s="128" t="s">
        <v>64</v>
      </c>
      <c r="L20" s="68">
        <v>0.81</v>
      </c>
    </row>
    <row r="21" s="68" customFormat="1" ht="25.5" customHeight="1" spans="1:11">
      <c r="A21" s="98"/>
      <c r="B21" s="100" t="s">
        <v>65</v>
      </c>
      <c r="C21" s="89" t="s">
        <v>22</v>
      </c>
      <c r="D21" s="89">
        <v>92764</v>
      </c>
      <c r="E21" s="91">
        <v>2519.39</v>
      </c>
      <c r="F21" s="92">
        <v>5.69</v>
      </c>
      <c r="G21" s="92">
        <f>F21*E21*$W$2</f>
        <v>18321.98412271</v>
      </c>
      <c r="J21" s="127"/>
      <c r="K21" s="128" t="s">
        <v>66</v>
      </c>
    </row>
    <row r="22" s="68" customFormat="1" ht="20.1" customHeight="1" spans="1:10">
      <c r="A22" s="98"/>
      <c r="B22" s="99" t="s">
        <v>67</v>
      </c>
      <c r="C22" s="89"/>
      <c r="D22" s="89"/>
      <c r="E22" s="89"/>
      <c r="F22" s="89"/>
      <c r="G22" s="89"/>
      <c r="J22" s="127"/>
    </row>
    <row r="23" s="68" customFormat="1" ht="25.5" spans="1:15">
      <c r="A23" s="98"/>
      <c r="B23" s="100" t="s">
        <v>68</v>
      </c>
      <c r="C23" s="89" t="s">
        <v>20</v>
      </c>
      <c r="D23" s="89">
        <v>92722</v>
      </c>
      <c r="E23" s="91">
        <v>44.03</v>
      </c>
      <c r="F23" s="92">
        <v>375.96</v>
      </c>
      <c r="G23" s="92">
        <f>ROUNDUP(E23*F23,2)*$W$2</f>
        <v>21157.053912</v>
      </c>
      <c r="J23" s="127"/>
      <c r="K23" s="128"/>
      <c r="L23" s="131">
        <f>0.4*0.5</f>
        <v>0.2</v>
      </c>
      <c r="M23" s="68">
        <v>55.973</v>
      </c>
      <c r="N23" s="68">
        <v>0.5</v>
      </c>
      <c r="O23" s="68">
        <v>0.4</v>
      </c>
    </row>
    <row r="24" s="68" customFormat="1" spans="1:10">
      <c r="A24" s="98"/>
      <c r="B24" s="100" t="s">
        <v>62</v>
      </c>
      <c r="C24" s="89" t="s">
        <v>17</v>
      </c>
      <c r="D24" s="89">
        <v>92265</v>
      </c>
      <c r="E24" s="91">
        <v>305.06</v>
      </c>
      <c r="F24" s="92">
        <v>81.83</v>
      </c>
      <c r="G24" s="92">
        <f>ROUNDUP(E24*F24,2)*$W$2</f>
        <v>31905.286986</v>
      </c>
      <c r="J24" s="127"/>
    </row>
    <row r="25" s="68" customFormat="1" ht="27" customHeight="1" spans="1:11">
      <c r="A25" s="98"/>
      <c r="B25" s="100" t="s">
        <v>69</v>
      </c>
      <c r="C25" s="89" t="s">
        <v>22</v>
      </c>
      <c r="D25" s="89">
        <v>92764</v>
      </c>
      <c r="E25" s="91">
        <v>4377.37</v>
      </c>
      <c r="F25" s="92">
        <v>5.69</v>
      </c>
      <c r="G25" s="92">
        <f>ROUNDUP(E25*F25,2)*$W$2</f>
        <v>31833.943444</v>
      </c>
      <c r="J25" s="127"/>
      <c r="K25" s="128" t="s">
        <v>70</v>
      </c>
    </row>
    <row r="26" s="68" customFormat="1" ht="20.1" customHeight="1" spans="1:10">
      <c r="A26" s="98"/>
      <c r="B26" s="99" t="s">
        <v>71</v>
      </c>
      <c r="C26" s="89"/>
      <c r="D26" s="89"/>
      <c r="E26" s="89"/>
      <c r="F26" s="89"/>
      <c r="G26" s="89"/>
      <c r="J26" s="127"/>
    </row>
    <row r="27" s="68" customFormat="1" ht="27" customHeight="1" spans="1:17">
      <c r="A27" s="98"/>
      <c r="B27" s="100" t="s">
        <v>72</v>
      </c>
      <c r="C27" s="89" t="s">
        <v>20</v>
      </c>
      <c r="D27" s="89">
        <v>92742</v>
      </c>
      <c r="E27" s="91">
        <v>118.07</v>
      </c>
      <c r="F27" s="92">
        <v>727.92</v>
      </c>
      <c r="G27" s="92">
        <f>ROUNDUP(E27*F27,2)*$W$2</f>
        <v>109846.969112</v>
      </c>
      <c r="J27" s="127"/>
      <c r="L27" s="68">
        <v>259.534</v>
      </c>
      <c r="M27" s="68">
        <v>0.4</v>
      </c>
      <c r="O27" s="68">
        <v>0.552</v>
      </c>
      <c r="P27" s="68">
        <v>30</v>
      </c>
      <c r="Q27" s="68">
        <f>O27*P27</f>
        <v>16.56</v>
      </c>
    </row>
    <row r="28" s="68" customFormat="1" spans="1:10">
      <c r="A28" s="98"/>
      <c r="B28" s="100" t="s">
        <v>62</v>
      </c>
      <c r="C28" s="89" t="s">
        <v>17</v>
      </c>
      <c r="D28" s="89">
        <v>92265</v>
      </c>
      <c r="E28" s="91">
        <v>801.24</v>
      </c>
      <c r="F28" s="92">
        <v>81.83</v>
      </c>
      <c r="G28" s="92">
        <f>ROUNDUP(E28*F28,2)*$W$2</f>
        <v>83799.227207</v>
      </c>
      <c r="J28" s="127"/>
    </row>
    <row r="29" s="68" customFormat="1" ht="27.75" customHeight="1" spans="1:11">
      <c r="A29" s="98"/>
      <c r="B29" s="100" t="s">
        <v>73</v>
      </c>
      <c r="C29" s="89" t="s">
        <v>22</v>
      </c>
      <c r="D29" s="89">
        <v>92764</v>
      </c>
      <c r="E29" s="91">
        <v>15071.47</v>
      </c>
      <c r="F29" s="92">
        <v>5.69</v>
      </c>
      <c r="G29" s="92">
        <f>ROUNDUP(E29*F29,2)*$W$2</f>
        <v>109605.599927</v>
      </c>
      <c r="J29" s="127"/>
      <c r="K29" s="128" t="s">
        <v>74</v>
      </c>
    </row>
    <row r="30" s="68" customFormat="1" ht="20.1" customHeight="1" spans="1:10">
      <c r="A30" s="98"/>
      <c r="B30" s="99" t="s">
        <v>75</v>
      </c>
      <c r="C30" s="89"/>
      <c r="D30" s="89"/>
      <c r="E30" s="89"/>
      <c r="F30" s="89"/>
      <c r="G30" s="89"/>
      <c r="J30" s="127"/>
    </row>
    <row r="31" s="68" customFormat="1" ht="28.5" customHeight="1" spans="1:10">
      <c r="A31" s="98"/>
      <c r="B31" s="100" t="s">
        <v>76</v>
      </c>
      <c r="C31" s="89" t="s">
        <v>20</v>
      </c>
      <c r="D31" s="89">
        <v>92742</v>
      </c>
      <c r="E31" s="91">
        <v>3.34</v>
      </c>
      <c r="F31" s="92">
        <v>727.92</v>
      </c>
      <c r="G31" s="92">
        <f>ROUNDUP(E31*F31,2)*$W$2</f>
        <v>3107.393406</v>
      </c>
      <c r="J31" s="127"/>
    </row>
    <row r="32" s="68" customFormat="1" spans="1:10">
      <c r="A32" s="98"/>
      <c r="B32" s="100" t="s">
        <v>62</v>
      </c>
      <c r="C32" s="89" t="s">
        <v>17</v>
      </c>
      <c r="D32" s="89">
        <v>92265</v>
      </c>
      <c r="E32" s="91">
        <v>34</v>
      </c>
      <c r="F32" s="92">
        <v>81.83</v>
      </c>
      <c r="G32" s="92">
        <f>ROUNDUP(E32*F32,2)*$W$2</f>
        <v>3555.955382</v>
      </c>
      <c r="J32" s="127"/>
    </row>
    <row r="33" s="68" customFormat="1" ht="29.25" customHeight="1" spans="1:11">
      <c r="A33" s="98"/>
      <c r="B33" s="100" t="s">
        <v>77</v>
      </c>
      <c r="C33" s="89" t="s">
        <v>22</v>
      </c>
      <c r="D33" s="89">
        <v>92764</v>
      </c>
      <c r="E33" s="91">
        <v>334.43</v>
      </c>
      <c r="F33" s="92">
        <v>5.69</v>
      </c>
      <c r="G33" s="92">
        <f>ROUNDUP(E33*F33,2)*$W$2</f>
        <v>2432.109271</v>
      </c>
      <c r="J33" s="127"/>
      <c r="K33" s="128" t="s">
        <v>78</v>
      </c>
    </row>
    <row r="34" s="68" customFormat="1" ht="20.1" customHeight="1" spans="1:14">
      <c r="A34" s="98"/>
      <c r="B34" s="99" t="s">
        <v>79</v>
      </c>
      <c r="C34" s="89"/>
      <c r="D34" s="89"/>
      <c r="E34" s="89"/>
      <c r="F34" s="89"/>
      <c r="G34" s="89"/>
      <c r="J34" s="127"/>
      <c r="L34" s="68" t="s">
        <v>80</v>
      </c>
      <c r="M34" s="68" t="s">
        <v>81</v>
      </c>
      <c r="N34" s="68" t="s">
        <v>82</v>
      </c>
    </row>
    <row r="35" s="68" customFormat="1" ht="27" customHeight="1" spans="1:15">
      <c r="A35" s="98"/>
      <c r="B35" s="100" t="s">
        <v>19</v>
      </c>
      <c r="C35" s="89" t="s">
        <v>20</v>
      </c>
      <c r="D35" s="89">
        <v>92742</v>
      </c>
      <c r="E35" s="91">
        <f>115.77+4.56</f>
        <v>120.33</v>
      </c>
      <c r="F35" s="92">
        <v>727.92</v>
      </c>
      <c r="G35" s="92">
        <f>ROUNDUP(E35*F35,2)*$W$2</f>
        <v>111949.571422</v>
      </c>
      <c r="J35" s="127"/>
      <c r="L35" s="68">
        <v>92.678</v>
      </c>
      <c r="M35" s="68">
        <v>4.6</v>
      </c>
      <c r="N35" s="68">
        <v>0.25</v>
      </c>
      <c r="O35" s="68">
        <f>L35*M35*N35</f>
        <v>106.5797</v>
      </c>
    </row>
    <row r="36" s="68" customFormat="1" ht="16" customHeight="1" spans="1:10">
      <c r="A36" s="98"/>
      <c r="B36" s="100" t="s">
        <v>83</v>
      </c>
      <c r="C36" s="89" t="s">
        <v>20</v>
      </c>
      <c r="D36" s="89">
        <v>73301</v>
      </c>
      <c r="E36" s="91">
        <f>E35+E27</f>
        <v>238.4</v>
      </c>
      <c r="F36" s="92">
        <v>9.04</v>
      </c>
      <c r="G36" s="92">
        <f>ROUNDUP(E36*F36,2)*$W$2</f>
        <v>2754.484434</v>
      </c>
      <c r="J36" s="127"/>
    </row>
    <row r="37" s="68" customFormat="1" ht="25.5" spans="1:13">
      <c r="A37" s="98"/>
      <c r="B37" s="100" t="s">
        <v>84</v>
      </c>
      <c r="C37" s="89" t="s">
        <v>17</v>
      </c>
      <c r="D37" s="89">
        <v>92267</v>
      </c>
      <c r="E37" s="91">
        <v>507.8</v>
      </c>
      <c r="F37" s="92">
        <v>31.94</v>
      </c>
      <c r="G37" s="92">
        <f>ROUNDUP(E37*F37,2)*$W$2</f>
        <v>20729.682834</v>
      </c>
      <c r="J37" s="127"/>
      <c r="M37" s="68">
        <f>L35*M35</f>
        <v>426.3188</v>
      </c>
    </row>
    <row r="38" s="68" customFormat="1" ht="20.1" customHeight="1" spans="1:11">
      <c r="A38" s="98"/>
      <c r="B38" s="100" t="s">
        <v>21</v>
      </c>
      <c r="C38" s="89" t="s">
        <v>22</v>
      </c>
      <c r="D38" s="89">
        <v>92764</v>
      </c>
      <c r="E38" s="91">
        <f>19880.31+339.42</f>
        <v>20219.73</v>
      </c>
      <c r="F38" s="92">
        <v>5.69</v>
      </c>
      <c r="G38" s="92">
        <f>ROUNDUP(E38*F38,2)*$W$2</f>
        <v>147045.750087</v>
      </c>
      <c r="J38" s="127"/>
      <c r="K38" s="128" t="s">
        <v>85</v>
      </c>
    </row>
    <row r="39" s="68" customFormat="1" ht="20.1" customHeight="1" spans="1:12">
      <c r="A39" s="96" t="s">
        <v>23</v>
      </c>
      <c r="B39" s="96"/>
      <c r="C39" s="96"/>
      <c r="D39" s="96"/>
      <c r="E39" s="96"/>
      <c r="F39" s="96"/>
      <c r="G39" s="97">
        <f>SUM(G11:G38)</f>
        <v>807974.43997464</v>
      </c>
      <c r="J39" s="127"/>
      <c r="L39" s="68">
        <f>E35+E31+E27+E23+E12</f>
        <v>303.98</v>
      </c>
    </row>
    <row r="40" s="68" customFormat="1" ht="35.25" customHeight="1" spans="1:12">
      <c r="A40" s="87" t="s">
        <v>86</v>
      </c>
      <c r="B40" s="88" t="s">
        <v>18</v>
      </c>
      <c r="C40" s="89" t="s">
        <v>17</v>
      </c>
      <c r="D40" s="89">
        <v>73631</v>
      </c>
      <c r="E40" s="91">
        <v>205.22</v>
      </c>
      <c r="F40" s="92">
        <v>304.96</v>
      </c>
      <c r="G40" s="92">
        <f>ROUNDUP(E40*F40,2)*$W$2</f>
        <v>79988.48259</v>
      </c>
      <c r="J40" s="127"/>
      <c r="K40" s="132" t="s">
        <v>18</v>
      </c>
      <c r="L40" s="68">
        <f>E38+E33+E29+E25+E21</f>
        <v>42522.39</v>
      </c>
    </row>
    <row r="41" s="68" customFormat="1" ht="19" customHeight="1" spans="1:11">
      <c r="A41" s="96" t="s">
        <v>23</v>
      </c>
      <c r="B41" s="96"/>
      <c r="C41" s="96"/>
      <c r="D41" s="96"/>
      <c r="E41" s="96"/>
      <c r="F41" s="96"/>
      <c r="G41" s="97">
        <f>SUM(G40:G40)</f>
        <v>79988.48259</v>
      </c>
      <c r="J41" s="127"/>
      <c r="K41" s="132"/>
    </row>
    <row r="42" s="68" customFormat="1" ht="37" customHeight="1" spans="1:11">
      <c r="A42" s="94" t="s">
        <v>87</v>
      </c>
      <c r="B42" s="101" t="s">
        <v>88</v>
      </c>
      <c r="C42" s="102" t="s">
        <v>20</v>
      </c>
      <c r="D42" s="103">
        <v>79484</v>
      </c>
      <c r="E42" s="104">
        <v>291.89</v>
      </c>
      <c r="F42" s="92">
        <v>82.72</v>
      </c>
      <c r="G42" s="92">
        <f>ROUNDUP(E42*F42,2)*$W$2</f>
        <v>30859.916215</v>
      </c>
      <c r="J42" s="127"/>
      <c r="K42" s="128" t="s">
        <v>89</v>
      </c>
    </row>
    <row r="43" s="68" customFormat="1" ht="18" customHeight="1" spans="1:11">
      <c r="A43" s="96" t="s">
        <v>23</v>
      </c>
      <c r="B43" s="96"/>
      <c r="C43" s="96"/>
      <c r="D43" s="96"/>
      <c r="E43" s="96"/>
      <c r="F43" s="96"/>
      <c r="G43" s="97">
        <f>SUM(G42:G42)</f>
        <v>30859.916215</v>
      </c>
      <c r="J43" s="127"/>
      <c r="K43" s="128"/>
    </row>
    <row r="44" s="68" customFormat="1" ht="20.1" customHeight="1" spans="1:11">
      <c r="A44" s="98" t="s">
        <v>90</v>
      </c>
      <c r="B44" s="100" t="s">
        <v>91</v>
      </c>
      <c r="C44" s="89" t="s">
        <v>17</v>
      </c>
      <c r="D44" s="89" t="s">
        <v>92</v>
      </c>
      <c r="E44" s="91">
        <v>6</v>
      </c>
      <c r="F44" s="92">
        <v>375.95</v>
      </c>
      <c r="G44" s="92">
        <f>ROUNDUP(E44*F44,2)*$W$2</f>
        <v>2883.01017</v>
      </c>
      <c r="J44" s="127"/>
      <c r="K44" s="133" t="s">
        <v>93</v>
      </c>
    </row>
    <row r="45" s="68" customFormat="1" ht="20.1" customHeight="1" spans="1:10">
      <c r="A45" s="98"/>
      <c r="B45" s="100" t="s">
        <v>94</v>
      </c>
      <c r="C45" s="89" t="s">
        <v>17</v>
      </c>
      <c r="D45" s="89" t="s">
        <v>92</v>
      </c>
      <c r="E45" s="91">
        <v>6</v>
      </c>
      <c r="F45" s="92">
        <v>375.95</v>
      </c>
      <c r="G45" s="92">
        <f>ROUNDUP(E45*F45,2)*$W$2</f>
        <v>2883.01017</v>
      </c>
      <c r="J45" s="127"/>
    </row>
    <row r="46" s="68" customFormat="1" ht="20.1" customHeight="1" spans="1:10">
      <c r="A46" s="98"/>
      <c r="B46" s="105" t="s">
        <v>95</v>
      </c>
      <c r="C46" s="89" t="s">
        <v>17</v>
      </c>
      <c r="D46" s="89">
        <v>72947</v>
      </c>
      <c r="E46" s="91">
        <v>16</v>
      </c>
      <c r="F46" s="92">
        <v>13.14</v>
      </c>
      <c r="G46" s="92">
        <f>ROUNDUP(E46*F46,2)*$W$2</f>
        <v>268.707744</v>
      </c>
      <c r="J46" s="127"/>
    </row>
    <row r="47" s="68" customFormat="1" ht="20.1" customHeight="1" spans="1:10">
      <c r="A47" s="96" t="s">
        <v>23</v>
      </c>
      <c r="B47" s="96"/>
      <c r="C47" s="96"/>
      <c r="D47" s="96"/>
      <c r="E47" s="96"/>
      <c r="F47" s="96"/>
      <c r="G47" s="97">
        <f>SUM(G44:G46)</f>
        <v>6034.728084</v>
      </c>
      <c r="J47" s="127"/>
    </row>
    <row r="48" ht="17.1" customHeight="1" spans="1:7">
      <c r="A48" s="106" t="s">
        <v>30</v>
      </c>
      <c r="B48" s="106"/>
      <c r="C48" s="106"/>
      <c r="D48" s="106"/>
      <c r="E48" s="106"/>
      <c r="F48" s="106"/>
      <c r="G48" s="107">
        <f>G10+G39+G41+G43+G47</f>
        <v>991314.08901764</v>
      </c>
    </row>
    <row r="49" ht="38.25" spans="1:7">
      <c r="A49" s="108" t="s">
        <v>96</v>
      </c>
      <c r="B49" s="109" t="s">
        <v>97</v>
      </c>
      <c r="C49" s="103" t="s">
        <v>20</v>
      </c>
      <c r="D49" s="103">
        <v>79484</v>
      </c>
      <c r="E49" s="104">
        <v>291.89</v>
      </c>
      <c r="F49" s="92">
        <v>82.72</v>
      </c>
      <c r="G49" s="110">
        <f>ROUNDUP(E49*F49,2)*W2</f>
        <v>30859.916215</v>
      </c>
    </row>
    <row r="50" ht="17.1" customHeight="1" spans="1:7">
      <c r="A50" s="106" t="s">
        <v>98</v>
      </c>
      <c r="B50" s="106"/>
      <c r="C50" s="106"/>
      <c r="D50" s="106"/>
      <c r="E50" s="106"/>
      <c r="F50" s="106"/>
      <c r="G50" s="107">
        <f>G49</f>
        <v>30859.916215</v>
      </c>
    </row>
    <row r="51" customFormat="1" ht="25" customHeight="1" spans="1:21">
      <c r="A51" s="111" t="s">
        <v>99</v>
      </c>
      <c r="B51" s="111"/>
      <c r="C51" s="111"/>
      <c r="D51" s="111"/>
      <c r="E51" s="111"/>
      <c r="F51" s="111"/>
      <c r="G51" s="112">
        <f>G48-G50</f>
        <v>960454.17280264</v>
      </c>
      <c r="H51" s="69"/>
      <c r="I51" s="70"/>
      <c r="J51" s="71"/>
      <c r="K51" s="71"/>
      <c r="U51" s="136">
        <v>1210553.75041018</v>
      </c>
    </row>
    <row r="52" spans="1:1">
      <c r="A52" t="s">
        <v>31</v>
      </c>
    </row>
    <row r="53" spans="1:7">
      <c r="A53" s="113"/>
      <c r="B53" s="113"/>
      <c r="C53" s="114"/>
      <c r="D53" s="114"/>
      <c r="E53" s="115"/>
      <c r="F53" s="116"/>
      <c r="G53" s="116"/>
    </row>
    <row r="54" ht="15.75" spans="1:7">
      <c r="A54" s="117"/>
      <c r="B54" s="118"/>
      <c r="C54" s="114"/>
      <c r="D54" s="119"/>
      <c r="E54" s="120"/>
      <c r="F54" s="121"/>
      <c r="G54" s="121">
        <f>U51-G51</f>
        <v>250099.57760754</v>
      </c>
    </row>
    <row r="108" spans="1:7">
      <c r="A108" s="117"/>
      <c r="B108" s="137"/>
      <c r="C108" s="138"/>
      <c r="D108" s="139"/>
      <c r="E108" s="140"/>
      <c r="F108" s="141"/>
      <c r="G108" s="121"/>
    </row>
    <row r="109" spans="1:7">
      <c r="A109" s="117"/>
      <c r="B109" s="137"/>
      <c r="C109" s="138"/>
      <c r="D109" s="139"/>
      <c r="E109" s="140"/>
      <c r="F109" s="141"/>
      <c r="G109" s="121"/>
    </row>
    <row r="110" spans="1:7">
      <c r="A110" s="117"/>
      <c r="B110" s="137"/>
      <c r="C110" s="138"/>
      <c r="D110" s="139"/>
      <c r="E110" s="140"/>
      <c r="F110" s="141"/>
      <c r="G110" s="121"/>
    </row>
    <row r="111" spans="1:7">
      <c r="A111" s="117"/>
      <c r="B111" s="137"/>
      <c r="C111" s="138"/>
      <c r="D111" s="139"/>
      <c r="E111" s="140"/>
      <c r="F111" s="141"/>
      <c r="G111" s="121"/>
    </row>
    <row r="112" spans="1:7">
      <c r="A112" s="117"/>
      <c r="B112" s="137"/>
      <c r="C112" s="138"/>
      <c r="D112" s="139"/>
      <c r="E112" s="140"/>
      <c r="F112" s="141"/>
      <c r="G112" s="121"/>
    </row>
    <row r="113" spans="1:7">
      <c r="A113" s="117"/>
      <c r="B113" s="137"/>
      <c r="C113" s="138"/>
      <c r="D113" s="139"/>
      <c r="E113" s="140"/>
      <c r="F113" s="141"/>
      <c r="G113" s="121"/>
    </row>
    <row r="114" spans="1:7">
      <c r="A114" s="113"/>
      <c r="B114" s="113"/>
      <c r="C114" s="114"/>
      <c r="D114" s="114"/>
      <c r="E114" s="115"/>
      <c r="F114" s="116"/>
      <c r="G114" s="116"/>
    </row>
    <row r="115" spans="1:7">
      <c r="A115" s="113"/>
      <c r="B115" s="113"/>
      <c r="C115" s="114"/>
      <c r="D115" s="114"/>
      <c r="E115" s="115"/>
      <c r="F115" s="116"/>
      <c r="G115" s="116"/>
    </row>
  </sheetData>
  <mergeCells count="24">
    <mergeCell ref="A1:D1"/>
    <mergeCell ref="E1:G1"/>
    <mergeCell ref="A2:D2"/>
    <mergeCell ref="E2:G2"/>
    <mergeCell ref="A3:D3"/>
    <mergeCell ref="E3:G3"/>
    <mergeCell ref="A4:E4"/>
    <mergeCell ref="F4:G4"/>
    <mergeCell ref="A10:F10"/>
    <mergeCell ref="C11:G11"/>
    <mergeCell ref="C22:G22"/>
    <mergeCell ref="C26:G26"/>
    <mergeCell ref="C30:G30"/>
    <mergeCell ref="C34:G34"/>
    <mergeCell ref="A39:F39"/>
    <mergeCell ref="A41:F41"/>
    <mergeCell ref="A43:F43"/>
    <mergeCell ref="A47:F47"/>
    <mergeCell ref="A48:F48"/>
    <mergeCell ref="A50:F50"/>
    <mergeCell ref="A51:F51"/>
    <mergeCell ref="A6:A9"/>
    <mergeCell ref="A11:A38"/>
    <mergeCell ref="A44:A46"/>
  </mergeCells>
  <pageMargins left="0.432638888888889" right="0.188888888888889" top="0.488888888888889" bottom="0.55" header="0.313888888888889" footer="0.313888888888889"/>
  <pageSetup paperSize="9" scale="58" orientation="portrait"/>
  <headerFooter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E17" sqref="E17"/>
    </sheetView>
  </sheetViews>
  <sheetFormatPr defaultColWidth="9" defaultRowHeight="15"/>
  <cols>
    <col min="1" max="1" width="9" style="15"/>
    <col min="2" max="2" width="51.4285714285714" style="15" customWidth="1"/>
    <col min="3" max="4" width="9" style="15"/>
    <col min="5" max="5" width="9.71428571428571" style="15"/>
    <col min="6" max="7" width="9" style="15"/>
    <col min="8" max="8" width="11.7142857142857" style="15" customWidth="1"/>
    <col min="9" max="13" width="9" style="15"/>
    <col min="14" max="14" width="11.552380952381" style="15" customWidth="1"/>
    <col min="15" max="15" width="11.8857142857143" style="15" customWidth="1"/>
    <col min="16" max="16" width="12.7809523809524" style="15" customWidth="1"/>
    <col min="17" max="17" width="15.552380952381" style="15" customWidth="1"/>
    <col min="18" max="18" width="16.3333333333333" style="15" customWidth="1"/>
    <col min="19" max="16384" width="9" style="15"/>
  </cols>
  <sheetData>
    <row r="1" s="15" customFormat="1" ht="18" spans="1:18">
      <c r="A1" s="16" t="s">
        <v>100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61"/>
    </row>
    <row r="2" s="15" customFormat="1" spans="1:18">
      <c r="A2" s="18" t="s">
        <v>101</v>
      </c>
      <c r="B2" s="19" t="s">
        <v>102</v>
      </c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2"/>
    </row>
    <row r="3" s="15" customFormat="1" spans="1:18">
      <c r="A3" s="21" t="s">
        <v>103</v>
      </c>
      <c r="B3" s="22"/>
      <c r="C3" s="22"/>
      <c r="D3" s="22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62"/>
    </row>
    <row r="4" s="15" customFormat="1" spans="1:18">
      <c r="A4" s="23" t="s">
        <v>104</v>
      </c>
      <c r="B4" s="24" t="s">
        <v>105</v>
      </c>
      <c r="C4" s="24" t="s">
        <v>106</v>
      </c>
      <c r="D4" s="24" t="s">
        <v>107</v>
      </c>
      <c r="E4" s="24" t="s">
        <v>108</v>
      </c>
      <c r="F4" s="24" t="s">
        <v>109</v>
      </c>
      <c r="G4" s="24" t="s">
        <v>107</v>
      </c>
      <c r="H4" s="24" t="s">
        <v>110</v>
      </c>
      <c r="I4" s="24" t="s">
        <v>111</v>
      </c>
      <c r="J4" s="24" t="s">
        <v>112</v>
      </c>
      <c r="K4" s="24" t="s">
        <v>113</v>
      </c>
      <c r="L4" s="24" t="s">
        <v>114</v>
      </c>
      <c r="M4" s="24" t="s">
        <v>115</v>
      </c>
      <c r="N4" s="24" t="s">
        <v>116</v>
      </c>
      <c r="O4" s="24" t="s">
        <v>117</v>
      </c>
      <c r="P4" s="24" t="s">
        <v>118</v>
      </c>
      <c r="Q4" s="24" t="s">
        <v>119</v>
      </c>
      <c r="R4" s="63" t="s">
        <v>120</v>
      </c>
    </row>
    <row r="5" s="15" customFormat="1" spans="1:18">
      <c r="A5" s="25"/>
      <c r="B5" s="26" t="s">
        <v>121</v>
      </c>
      <c r="C5" s="27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64"/>
    </row>
    <row r="6" s="15" customFormat="1" spans="1:18">
      <c r="A6" s="30"/>
      <c r="B6" s="31" t="s">
        <v>122</v>
      </c>
      <c r="C6" s="32" t="s">
        <v>123</v>
      </c>
      <c r="D6" s="33" t="s">
        <v>20</v>
      </c>
      <c r="E6" s="34">
        <f>'Parte Nova Acessos'!E19*0.025</f>
        <v>2.045</v>
      </c>
      <c r="F6" s="35">
        <v>0.0146</v>
      </c>
      <c r="G6" s="34" t="s">
        <v>124</v>
      </c>
      <c r="H6" s="34">
        <f t="shared" ref="H6:H10" si="0">(F6*E6)</f>
        <v>0.029857</v>
      </c>
      <c r="I6" s="59">
        <v>60</v>
      </c>
      <c r="J6" s="59">
        <v>10</v>
      </c>
      <c r="K6" s="34">
        <f t="shared" ref="K6:K10" si="1">(I6*H6)</f>
        <v>1.79142</v>
      </c>
      <c r="L6" s="34">
        <f t="shared" ref="L6:L10" si="2">(J6*H6)</f>
        <v>0.29857</v>
      </c>
      <c r="M6" s="34">
        <f t="shared" ref="M6:M10" si="3">L6</f>
        <v>0.29857</v>
      </c>
      <c r="N6" s="34">
        <f t="shared" ref="N6:N10" si="4">K6</f>
        <v>1.79142</v>
      </c>
      <c r="O6" s="34" t="s">
        <v>125</v>
      </c>
      <c r="P6" s="34" t="s">
        <v>125</v>
      </c>
      <c r="Q6" s="34" t="s">
        <v>125</v>
      </c>
      <c r="R6" s="34" t="s">
        <v>125</v>
      </c>
    </row>
    <row r="7" s="15" customFormat="1" spans="1:18">
      <c r="A7" s="36"/>
      <c r="B7" s="37" t="s">
        <v>126</v>
      </c>
      <c r="C7" s="32" t="s">
        <v>127</v>
      </c>
      <c r="D7" s="33" t="s">
        <v>20</v>
      </c>
      <c r="E7" s="38">
        <f>'Parte Nova Acessos'!E12</f>
        <v>18.21</v>
      </c>
      <c r="F7" s="35">
        <v>0.664</v>
      </c>
      <c r="G7" s="34" t="s">
        <v>124</v>
      </c>
      <c r="H7" s="34">
        <f t="shared" si="0"/>
        <v>12.09144</v>
      </c>
      <c r="I7" s="59">
        <v>60</v>
      </c>
      <c r="J7" s="34">
        <v>10</v>
      </c>
      <c r="K7" s="34">
        <f t="shared" si="1"/>
        <v>725.4864</v>
      </c>
      <c r="L7" s="34">
        <f t="shared" si="2"/>
        <v>120.9144</v>
      </c>
      <c r="M7" s="34">
        <f t="shared" si="3"/>
        <v>120.9144</v>
      </c>
      <c r="N7" s="34">
        <f t="shared" si="4"/>
        <v>725.4864</v>
      </c>
      <c r="O7" s="34" t="s">
        <v>125</v>
      </c>
      <c r="P7" s="34" t="s">
        <v>125</v>
      </c>
      <c r="Q7" s="34" t="s">
        <v>125</v>
      </c>
      <c r="R7" s="34"/>
    </row>
    <row r="8" s="15" customFormat="1" spans="1:18">
      <c r="A8" s="36"/>
      <c r="B8" s="37"/>
      <c r="C8" s="39" t="s">
        <v>128</v>
      </c>
      <c r="D8" s="33" t="s">
        <v>20</v>
      </c>
      <c r="E8" s="38">
        <f>E7</f>
        <v>18.21</v>
      </c>
      <c r="F8" s="35">
        <v>0.72</v>
      </c>
      <c r="G8" s="34" t="s">
        <v>124</v>
      </c>
      <c r="H8" s="34">
        <f t="shared" si="0"/>
        <v>13.1112</v>
      </c>
      <c r="I8" s="59">
        <v>60</v>
      </c>
      <c r="J8" s="59">
        <v>10</v>
      </c>
      <c r="K8" s="34">
        <f t="shared" si="1"/>
        <v>786.672</v>
      </c>
      <c r="L8" s="34">
        <f t="shared" si="2"/>
        <v>131.112</v>
      </c>
      <c r="M8" s="34">
        <f t="shared" si="3"/>
        <v>131.112</v>
      </c>
      <c r="N8" s="34">
        <f t="shared" si="4"/>
        <v>786.672</v>
      </c>
      <c r="O8" s="34"/>
      <c r="P8" s="34"/>
      <c r="Q8" s="34"/>
      <c r="R8" s="34"/>
    </row>
    <row r="9" s="15" customFormat="1" spans="1:18">
      <c r="A9" s="36"/>
      <c r="B9" s="37"/>
      <c r="C9" s="32" t="s">
        <v>129</v>
      </c>
      <c r="D9" s="33" t="s">
        <v>22</v>
      </c>
      <c r="E9" s="34">
        <f>E8</f>
        <v>18.21</v>
      </c>
      <c r="F9" s="35">
        <v>0.494</v>
      </c>
      <c r="G9" s="34" t="s">
        <v>124</v>
      </c>
      <c r="H9" s="34">
        <f t="shared" si="0"/>
        <v>8.99574</v>
      </c>
      <c r="I9" s="59">
        <v>60</v>
      </c>
      <c r="J9" s="34">
        <v>10</v>
      </c>
      <c r="K9" s="34">
        <f t="shared" si="1"/>
        <v>539.7444</v>
      </c>
      <c r="L9" s="34">
        <f t="shared" si="2"/>
        <v>89.9574</v>
      </c>
      <c r="M9" s="34">
        <f t="shared" si="3"/>
        <v>89.9574</v>
      </c>
      <c r="N9" s="34">
        <f t="shared" si="4"/>
        <v>539.7444</v>
      </c>
      <c r="O9" s="34"/>
      <c r="P9" s="34"/>
      <c r="Q9" s="34" t="s">
        <v>125</v>
      </c>
      <c r="R9" s="34" t="s">
        <v>125</v>
      </c>
    </row>
    <row r="10" s="15" customFormat="1" spans="1:18">
      <c r="A10" s="40"/>
      <c r="B10" s="41" t="s">
        <v>130</v>
      </c>
      <c r="C10" s="42" t="s">
        <v>131</v>
      </c>
      <c r="D10" s="43" t="s">
        <v>22</v>
      </c>
      <c r="E10" s="44">
        <f>'Parte Nova Acessos'!E21</f>
        <v>2519.39</v>
      </c>
      <c r="F10" s="45">
        <v>0.0011</v>
      </c>
      <c r="G10" s="34" t="s">
        <v>132</v>
      </c>
      <c r="H10" s="34">
        <f t="shared" si="0"/>
        <v>2.771329</v>
      </c>
      <c r="I10" s="59">
        <v>60</v>
      </c>
      <c r="J10" s="59">
        <v>10</v>
      </c>
      <c r="K10" s="34">
        <f t="shared" si="1"/>
        <v>166.27974</v>
      </c>
      <c r="L10" s="34">
        <f t="shared" si="2"/>
        <v>27.71329</v>
      </c>
      <c r="M10" s="34">
        <f t="shared" si="3"/>
        <v>27.71329</v>
      </c>
      <c r="N10" s="34">
        <f t="shared" si="4"/>
        <v>166.27974</v>
      </c>
      <c r="O10" s="34" t="s">
        <v>125</v>
      </c>
      <c r="P10" s="34"/>
      <c r="Q10" s="34" t="s">
        <v>125</v>
      </c>
      <c r="R10" s="34" t="s">
        <v>125</v>
      </c>
    </row>
    <row r="11" s="15" customFormat="1" spans="1:18">
      <c r="A11" s="25"/>
      <c r="B11" s="26" t="s">
        <v>133</v>
      </c>
      <c r="C11" s="46"/>
      <c r="D11" s="47"/>
      <c r="E11" s="48"/>
      <c r="F11" s="49"/>
      <c r="G11" s="47"/>
      <c r="H11" s="47"/>
      <c r="I11" s="60"/>
      <c r="J11" s="48"/>
      <c r="K11" s="47"/>
      <c r="L11" s="47"/>
      <c r="M11" s="47"/>
      <c r="N11" s="47"/>
      <c r="O11" s="47"/>
      <c r="P11" s="47"/>
      <c r="Q11" s="47"/>
      <c r="R11" s="65"/>
    </row>
    <row r="12" s="15" customFormat="1" spans="1:18">
      <c r="A12" s="30"/>
      <c r="B12" s="31" t="s">
        <v>134</v>
      </c>
      <c r="C12" s="32" t="s">
        <v>123</v>
      </c>
      <c r="D12" s="33" t="s">
        <v>20</v>
      </c>
      <c r="E12" s="34">
        <v>27.6575</v>
      </c>
      <c r="F12" s="35">
        <v>0.0146</v>
      </c>
      <c r="G12" s="34" t="s">
        <v>124</v>
      </c>
      <c r="H12" s="34">
        <f t="shared" ref="H12:H16" si="5">(F12*E12)</f>
        <v>0.4037995</v>
      </c>
      <c r="I12" s="59">
        <v>60</v>
      </c>
      <c r="J12" s="59">
        <v>10</v>
      </c>
      <c r="K12" s="34">
        <f t="shared" ref="K12:K16" si="6">(I12*H12)</f>
        <v>24.22797</v>
      </c>
      <c r="L12" s="34">
        <f t="shared" ref="L12:L16" si="7">(J12*H12)</f>
        <v>4.037995</v>
      </c>
      <c r="M12" s="34">
        <f t="shared" ref="M12:M16" si="8">L12</f>
        <v>4.037995</v>
      </c>
      <c r="N12" s="34">
        <f t="shared" ref="N12:N16" si="9">K12</f>
        <v>24.22797</v>
      </c>
      <c r="O12" s="34" t="s">
        <v>125</v>
      </c>
      <c r="P12" s="34"/>
      <c r="Q12" s="34" t="s">
        <v>125</v>
      </c>
      <c r="R12" s="34" t="s">
        <v>125</v>
      </c>
    </row>
    <row r="13" s="15" customFormat="1" spans="1:18">
      <c r="A13" s="30"/>
      <c r="B13" s="31" t="s">
        <v>135</v>
      </c>
      <c r="C13" s="32" t="s">
        <v>136</v>
      </c>
      <c r="D13" s="33" t="s">
        <v>20</v>
      </c>
      <c r="E13" s="34">
        <f>'Parte Nova Acessos'!E23+'Parte Nova Acessos'!E27</f>
        <v>162.1</v>
      </c>
      <c r="F13" s="35">
        <v>0.664</v>
      </c>
      <c r="G13" s="34" t="s">
        <v>124</v>
      </c>
      <c r="H13" s="34">
        <f t="shared" si="5"/>
        <v>107.6344</v>
      </c>
      <c r="I13" s="59">
        <v>60</v>
      </c>
      <c r="J13" s="34">
        <v>10</v>
      </c>
      <c r="K13" s="34">
        <f t="shared" si="6"/>
        <v>6458.064</v>
      </c>
      <c r="L13" s="34">
        <f t="shared" si="7"/>
        <v>1076.344</v>
      </c>
      <c r="M13" s="34">
        <f t="shared" si="8"/>
        <v>1076.344</v>
      </c>
      <c r="N13" s="34">
        <f t="shared" si="9"/>
        <v>6458.064</v>
      </c>
      <c r="O13" s="34" t="s">
        <v>125</v>
      </c>
      <c r="P13" s="34" t="s">
        <v>125</v>
      </c>
      <c r="Q13" s="34" t="s">
        <v>125</v>
      </c>
      <c r="R13" s="34" t="s">
        <v>125</v>
      </c>
    </row>
    <row r="14" s="15" customFormat="1" spans="1:18">
      <c r="A14" s="36"/>
      <c r="B14" s="37"/>
      <c r="C14" s="42" t="s">
        <v>128</v>
      </c>
      <c r="D14" s="33" t="s">
        <v>20</v>
      </c>
      <c r="E14" s="34">
        <f>E13</f>
        <v>162.1</v>
      </c>
      <c r="F14" s="35">
        <v>0.72</v>
      </c>
      <c r="G14" s="34" t="s">
        <v>124</v>
      </c>
      <c r="H14" s="34">
        <f t="shared" si="5"/>
        <v>116.712</v>
      </c>
      <c r="I14" s="59">
        <v>60</v>
      </c>
      <c r="J14" s="59">
        <v>10</v>
      </c>
      <c r="K14" s="34">
        <f t="shared" si="6"/>
        <v>7002.72</v>
      </c>
      <c r="L14" s="34">
        <f t="shared" si="7"/>
        <v>1167.12</v>
      </c>
      <c r="M14" s="34">
        <f t="shared" si="8"/>
        <v>1167.12</v>
      </c>
      <c r="N14" s="34">
        <f t="shared" si="9"/>
        <v>7002.72</v>
      </c>
      <c r="O14" s="34" t="s">
        <v>125</v>
      </c>
      <c r="P14" s="34"/>
      <c r="Q14" s="34" t="s">
        <v>125</v>
      </c>
      <c r="R14" s="34" t="s">
        <v>125</v>
      </c>
    </row>
    <row r="15" s="15" customFormat="1" spans="1:18">
      <c r="A15" s="40"/>
      <c r="B15" s="50"/>
      <c r="C15" s="32" t="s">
        <v>129</v>
      </c>
      <c r="D15" s="33" t="s">
        <v>22</v>
      </c>
      <c r="E15" s="34">
        <f>E14</f>
        <v>162.1</v>
      </c>
      <c r="F15" s="35">
        <v>0.494</v>
      </c>
      <c r="G15" s="34" t="s">
        <v>124</v>
      </c>
      <c r="H15" s="34">
        <f t="shared" si="5"/>
        <v>80.0774</v>
      </c>
      <c r="I15" s="59">
        <v>60</v>
      </c>
      <c r="J15" s="34">
        <v>10</v>
      </c>
      <c r="K15" s="34">
        <f t="shared" si="6"/>
        <v>4804.644</v>
      </c>
      <c r="L15" s="34">
        <f t="shared" si="7"/>
        <v>800.774</v>
      </c>
      <c r="M15" s="34">
        <f t="shared" si="8"/>
        <v>800.774</v>
      </c>
      <c r="N15" s="34">
        <f t="shared" si="9"/>
        <v>4804.644</v>
      </c>
      <c r="O15" s="34"/>
      <c r="P15" s="34"/>
      <c r="Q15" s="34" t="s">
        <v>125</v>
      </c>
      <c r="R15" s="34" t="s">
        <v>125</v>
      </c>
    </row>
    <row r="16" s="15" customFormat="1" spans="1:18">
      <c r="A16" s="40"/>
      <c r="B16" s="41" t="s">
        <v>130</v>
      </c>
      <c r="C16" s="42" t="s">
        <v>131</v>
      </c>
      <c r="D16" s="43" t="s">
        <v>22</v>
      </c>
      <c r="E16" s="44">
        <f>'Parte Nova Acessos'!E29+'Parte Nova Acessos'!E25+'Parte Nova Acessos'!E33</f>
        <v>19783.27</v>
      </c>
      <c r="F16" s="35">
        <v>0.0011</v>
      </c>
      <c r="G16" s="44" t="s">
        <v>132</v>
      </c>
      <c r="H16" s="34">
        <f t="shared" si="5"/>
        <v>21.761597</v>
      </c>
      <c r="I16" s="59">
        <v>60</v>
      </c>
      <c r="J16" s="59">
        <v>10</v>
      </c>
      <c r="K16" s="34">
        <f t="shared" si="6"/>
        <v>1305.69582</v>
      </c>
      <c r="L16" s="34">
        <f t="shared" si="7"/>
        <v>217.61597</v>
      </c>
      <c r="M16" s="44">
        <f t="shared" si="8"/>
        <v>217.61597</v>
      </c>
      <c r="N16" s="44">
        <f t="shared" si="9"/>
        <v>1305.69582</v>
      </c>
      <c r="O16" s="44"/>
      <c r="P16" s="44"/>
      <c r="Q16" s="44" t="s">
        <v>125</v>
      </c>
      <c r="R16" s="44" t="s">
        <v>125</v>
      </c>
    </row>
    <row r="17" s="15" customFormat="1" spans="1:18">
      <c r="A17" s="25"/>
      <c r="B17" s="26" t="s">
        <v>137</v>
      </c>
      <c r="C17" s="27"/>
      <c r="D17" s="47"/>
      <c r="E17" s="48"/>
      <c r="F17" s="49"/>
      <c r="G17" s="47"/>
      <c r="H17" s="47"/>
      <c r="I17" s="60"/>
      <c r="J17" s="48"/>
      <c r="K17" s="47"/>
      <c r="L17" s="47"/>
      <c r="M17" s="47"/>
      <c r="N17" s="47"/>
      <c r="O17" s="47"/>
      <c r="P17" s="47"/>
      <c r="Q17" s="47"/>
      <c r="R17" s="65"/>
    </row>
    <row r="18" s="15" customFormat="1" spans="1:18">
      <c r="A18" s="30"/>
      <c r="B18" s="51" t="s">
        <v>138</v>
      </c>
      <c r="C18" s="32" t="s">
        <v>123</v>
      </c>
      <c r="D18" s="33" t="s">
        <v>20</v>
      </c>
      <c r="E18" s="34">
        <f>'Parte Nova Acessos'!E32*0.025</f>
        <v>0.85</v>
      </c>
      <c r="F18" s="35">
        <v>0.0146</v>
      </c>
      <c r="G18" s="34" t="s">
        <v>139</v>
      </c>
      <c r="H18" s="34">
        <f t="shared" ref="H18:H22" si="10">(F18*E18)</f>
        <v>0.01241</v>
      </c>
      <c r="I18" s="59">
        <v>60</v>
      </c>
      <c r="J18" s="59">
        <v>10</v>
      </c>
      <c r="K18" s="34">
        <f t="shared" ref="K18:K22" si="11">(I18*H18)</f>
        <v>0.7446</v>
      </c>
      <c r="L18" s="34">
        <f t="shared" ref="L18:L22" si="12">(J18*H18)</f>
        <v>0.1241</v>
      </c>
      <c r="M18" s="34">
        <f t="shared" ref="M18:M22" si="13">L18</f>
        <v>0.1241</v>
      </c>
      <c r="N18" s="34">
        <f t="shared" ref="N18:N22" si="14">K18</f>
        <v>0.7446</v>
      </c>
      <c r="O18" s="34" t="s">
        <v>125</v>
      </c>
      <c r="P18" s="34"/>
      <c r="Q18" s="34" t="s">
        <v>125</v>
      </c>
      <c r="R18" s="34" t="s">
        <v>125</v>
      </c>
    </row>
    <row r="19" s="15" customFormat="1" spans="1:18">
      <c r="A19" s="30"/>
      <c r="B19" s="31" t="s">
        <v>135</v>
      </c>
      <c r="C19" s="32" t="s">
        <v>136</v>
      </c>
      <c r="D19" s="33" t="s">
        <v>20</v>
      </c>
      <c r="E19" s="34">
        <f>'Parte Nova Acessos'!E35</f>
        <v>120.33</v>
      </c>
      <c r="F19" s="52">
        <v>0.7745</v>
      </c>
      <c r="G19" s="34" t="s">
        <v>124</v>
      </c>
      <c r="H19" s="34">
        <f t="shared" si="10"/>
        <v>93.195585</v>
      </c>
      <c r="I19" s="59">
        <v>60</v>
      </c>
      <c r="J19" s="34">
        <v>10</v>
      </c>
      <c r="K19" s="34">
        <f t="shared" si="11"/>
        <v>5591.7351</v>
      </c>
      <c r="L19" s="34">
        <f t="shared" si="12"/>
        <v>931.95585</v>
      </c>
      <c r="M19" s="34">
        <f t="shared" si="13"/>
        <v>931.95585</v>
      </c>
      <c r="N19" s="34">
        <f t="shared" si="14"/>
        <v>5591.7351</v>
      </c>
      <c r="O19" s="34" t="s">
        <v>125</v>
      </c>
      <c r="P19" s="34" t="s">
        <v>125</v>
      </c>
      <c r="Q19" s="34" t="s">
        <v>125</v>
      </c>
      <c r="R19" s="34" t="s">
        <v>125</v>
      </c>
    </row>
    <row r="20" s="15" customFormat="1" spans="1:18">
      <c r="A20" s="36"/>
      <c r="B20" s="37"/>
      <c r="C20" s="42" t="s">
        <v>128</v>
      </c>
      <c r="D20" s="33" t="s">
        <v>20</v>
      </c>
      <c r="E20" s="34">
        <f>E19</f>
        <v>120.33</v>
      </c>
      <c r="F20" s="53">
        <v>0.84</v>
      </c>
      <c r="G20" s="34" t="s">
        <v>124</v>
      </c>
      <c r="H20" s="34">
        <f t="shared" si="10"/>
        <v>101.0772</v>
      </c>
      <c r="I20" s="59">
        <v>60</v>
      </c>
      <c r="J20" s="59">
        <v>10</v>
      </c>
      <c r="K20" s="34">
        <f t="shared" si="11"/>
        <v>6064.632</v>
      </c>
      <c r="L20" s="34">
        <f t="shared" si="12"/>
        <v>1010.772</v>
      </c>
      <c r="M20" s="34">
        <f t="shared" si="13"/>
        <v>1010.772</v>
      </c>
      <c r="N20" s="34">
        <f t="shared" si="14"/>
        <v>6064.632</v>
      </c>
      <c r="O20" s="34" t="s">
        <v>125</v>
      </c>
      <c r="P20" s="34"/>
      <c r="Q20" s="34" t="s">
        <v>125</v>
      </c>
      <c r="R20" s="34" t="s">
        <v>125</v>
      </c>
    </row>
    <row r="21" s="15" customFormat="1" spans="1:18">
      <c r="A21" s="40"/>
      <c r="B21" s="41"/>
      <c r="C21" s="32" t="s">
        <v>129</v>
      </c>
      <c r="D21" s="33" t="s">
        <v>22</v>
      </c>
      <c r="E21" s="34">
        <f>E19</f>
        <v>120.33</v>
      </c>
      <c r="F21" s="35">
        <v>0.446</v>
      </c>
      <c r="G21" s="34" t="s">
        <v>124</v>
      </c>
      <c r="H21" s="34">
        <f t="shared" si="10"/>
        <v>53.66718</v>
      </c>
      <c r="I21" s="59">
        <v>60</v>
      </c>
      <c r="J21" s="34">
        <v>10</v>
      </c>
      <c r="K21" s="34">
        <f t="shared" si="11"/>
        <v>3220.0308</v>
      </c>
      <c r="L21" s="34">
        <f t="shared" si="12"/>
        <v>536.6718</v>
      </c>
      <c r="M21" s="34">
        <f t="shared" si="13"/>
        <v>536.6718</v>
      </c>
      <c r="N21" s="34">
        <f t="shared" si="14"/>
        <v>3220.0308</v>
      </c>
      <c r="O21" s="34"/>
      <c r="P21" s="34"/>
      <c r="Q21" s="34" t="s">
        <v>125</v>
      </c>
      <c r="R21" s="34" t="s">
        <v>125</v>
      </c>
    </row>
    <row r="22" s="15" customFormat="1" spans="1:18">
      <c r="A22" s="30"/>
      <c r="B22" s="31" t="s">
        <v>130</v>
      </c>
      <c r="C22" s="32" t="s">
        <v>131</v>
      </c>
      <c r="D22" s="34" t="s">
        <v>22</v>
      </c>
      <c r="E22" s="34">
        <f>'Parte Nova Acessos'!E38</f>
        <v>20219.73</v>
      </c>
      <c r="F22" s="35">
        <v>0.0011</v>
      </c>
      <c r="G22" s="34" t="s">
        <v>132</v>
      </c>
      <c r="H22" s="34">
        <f t="shared" si="10"/>
        <v>22.241703</v>
      </c>
      <c r="I22" s="59">
        <v>60</v>
      </c>
      <c r="J22" s="59">
        <v>10</v>
      </c>
      <c r="K22" s="34">
        <f t="shared" si="11"/>
        <v>1334.50218</v>
      </c>
      <c r="L22" s="34">
        <f t="shared" si="12"/>
        <v>222.41703</v>
      </c>
      <c r="M22" s="34">
        <f t="shared" si="13"/>
        <v>222.41703</v>
      </c>
      <c r="N22" s="34">
        <f t="shared" si="14"/>
        <v>1334.50218</v>
      </c>
      <c r="O22" s="34" t="s">
        <v>125</v>
      </c>
      <c r="P22" s="34"/>
      <c r="Q22" s="34" t="s">
        <v>125</v>
      </c>
      <c r="R22" s="34" t="s">
        <v>125</v>
      </c>
    </row>
    <row r="23" s="15" customFormat="1" spans="1:18">
      <c r="A23" s="54"/>
      <c r="B23" s="55"/>
      <c r="C23" s="56"/>
      <c r="D23" s="57"/>
      <c r="E23" s="58"/>
      <c r="F23" s="58"/>
      <c r="G23" s="58"/>
      <c r="H23" s="58"/>
      <c r="I23" s="58"/>
      <c r="J23" s="58"/>
      <c r="K23" s="58"/>
      <c r="L23" s="58" t="s">
        <v>140</v>
      </c>
      <c r="M23" s="58">
        <f t="shared" ref="M23:R23" si="15">SUM(M6:M22)</f>
        <v>6337.828405</v>
      </c>
      <c r="N23" s="58">
        <f t="shared" si="15"/>
        <v>38026.97043</v>
      </c>
      <c r="O23" s="58">
        <f t="shared" si="15"/>
        <v>0</v>
      </c>
      <c r="P23" s="58">
        <f t="shared" si="15"/>
        <v>0</v>
      </c>
      <c r="Q23" s="58">
        <f t="shared" si="15"/>
        <v>0</v>
      </c>
      <c r="R23" s="66">
        <f t="shared" si="15"/>
        <v>0</v>
      </c>
    </row>
  </sheetData>
  <mergeCells count="1">
    <mergeCell ref="A1:R1"/>
  </mergeCells>
  <pageMargins left="0.75" right="0.75" top="1" bottom="1" header="0.511805555555556" footer="0.511805555555556"/>
  <pageSetup paperSize="205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B25" sqref="B25"/>
    </sheetView>
  </sheetViews>
  <sheetFormatPr defaultColWidth="9.14285714285714" defaultRowHeight="14.25" outlineLevelCol="4"/>
  <cols>
    <col min="1" max="1" width="47" style="1" customWidth="1"/>
    <col min="2" max="2" width="17" style="1" customWidth="1"/>
    <col min="3" max="3" width="17" style="1"/>
    <col min="4" max="4" width="16.4285714285714" style="1" customWidth="1"/>
    <col min="5" max="5" width="19" style="1"/>
    <col min="6" max="16384" width="9.14285714285714" style="1"/>
  </cols>
  <sheetData>
    <row r="1" ht="22" customHeight="1" spans="1:5">
      <c r="A1" s="2" t="s">
        <v>141</v>
      </c>
      <c r="B1" s="2"/>
      <c r="C1" s="2"/>
      <c r="D1" s="2"/>
      <c r="E1" s="2"/>
    </row>
    <row r="2" spans="1:5">
      <c r="A2" s="3" t="s">
        <v>142</v>
      </c>
      <c r="B2" s="3" t="s">
        <v>143</v>
      </c>
      <c r="C2" s="3" t="s">
        <v>144</v>
      </c>
      <c r="D2" s="3" t="s">
        <v>145</v>
      </c>
      <c r="E2" s="3" t="s">
        <v>146</v>
      </c>
    </row>
    <row r="3" spans="1:5">
      <c r="A3" s="4" t="str">
        <f>'Parte Nova Acessos'!A6</f>
        <v>1.0 - Canteiro de Obras e Mobilizações</v>
      </c>
      <c r="B3" s="5">
        <v>1</v>
      </c>
      <c r="C3" s="5">
        <v>0</v>
      </c>
      <c r="D3" s="5">
        <v>0</v>
      </c>
      <c r="E3" s="6">
        <f>B3+C3+D3</f>
        <v>1</v>
      </c>
    </row>
    <row r="4" spans="1:5">
      <c r="A4" s="4"/>
      <c r="B4" s="7">
        <f>'Parte Nova Acessos'!$G$10*B3</f>
        <v>66456.522154</v>
      </c>
      <c r="C4" s="7">
        <f>'Parte Nova Acessos'!$G$10*C3</f>
        <v>0</v>
      </c>
      <c r="D4" s="7">
        <f>'Parte Nova Acessos'!$G$10*D3</f>
        <v>0</v>
      </c>
      <c r="E4" s="7">
        <f>B4+D4+C4</f>
        <v>66456.522154</v>
      </c>
    </row>
    <row r="5" spans="1:5">
      <c r="A5" s="8" t="str">
        <f>'Parte Nova Acessos'!A11</f>
        <v>2.0 - Estrutura de Concreto</v>
      </c>
      <c r="B5" s="9">
        <v>0.4</v>
      </c>
      <c r="C5" s="9">
        <v>0.6</v>
      </c>
      <c r="D5" s="9">
        <v>0</v>
      </c>
      <c r="E5" s="10">
        <f>B5+C5+D5</f>
        <v>1</v>
      </c>
    </row>
    <row r="6" spans="1:5">
      <c r="A6" s="8"/>
      <c r="B6" s="11">
        <f>'Parte Nova Acessos'!$G$39*B5</f>
        <v>323189.775989856</v>
      </c>
      <c r="C6" s="11">
        <f>'Parte Nova Acessos'!$G$39*C5</f>
        <v>484784.663984784</v>
      </c>
      <c r="D6" s="11">
        <f>'Parte Nova Acessos'!$G$39*D5</f>
        <v>0</v>
      </c>
      <c r="E6" s="11">
        <f>B6+D6+C6</f>
        <v>807974.43997464</v>
      </c>
    </row>
    <row r="7" spans="1:5">
      <c r="A7" s="4" t="str">
        <f>'Parte Nova Acessos'!A40</f>
        <v>3.0 - Estrutura Metálica</v>
      </c>
      <c r="B7" s="5">
        <v>0</v>
      </c>
      <c r="C7" s="5">
        <v>0.5</v>
      </c>
      <c r="D7" s="5">
        <v>0.5</v>
      </c>
      <c r="E7" s="6">
        <f>B7+C7+D7</f>
        <v>1</v>
      </c>
    </row>
    <row r="8" spans="1:5">
      <c r="A8" s="4"/>
      <c r="B8" s="7">
        <f>'Parte Nova Acessos'!$G$41*B7</f>
        <v>0</v>
      </c>
      <c r="C8" s="7">
        <f>'Parte Nova Acessos'!$G$41*C7</f>
        <v>39994.241295</v>
      </c>
      <c r="D8" s="7">
        <f>'Parte Nova Acessos'!$G$41*D7</f>
        <v>39994.241295</v>
      </c>
      <c r="E8" s="7">
        <f>B8+D8+C8</f>
        <v>79988.48259</v>
      </c>
    </row>
    <row r="9" spans="1:5">
      <c r="A9" s="8" t="str">
        <f>'Parte Existente'!A10</f>
        <v>3.0 - Estrutura Metálica - Vão</v>
      </c>
      <c r="B9" s="9">
        <v>0</v>
      </c>
      <c r="C9" s="9">
        <v>0.5</v>
      </c>
      <c r="D9" s="9">
        <v>0.5</v>
      </c>
      <c r="E9" s="10">
        <f t="shared" ref="E9:E13" si="0">B9+C9+D9</f>
        <v>1</v>
      </c>
    </row>
    <row r="10" spans="1:5">
      <c r="A10" s="8"/>
      <c r="B10" s="11">
        <f>'Parte Existente'!$G$12*B9</f>
        <v>0</v>
      </c>
      <c r="C10" s="11">
        <f>'Parte Existente'!$G$12*C9</f>
        <v>424244.1232735</v>
      </c>
      <c r="D10" s="11">
        <f>'Parte Existente'!$G$12*D9</f>
        <v>424244.1232735</v>
      </c>
      <c r="E10" s="11">
        <f t="shared" ref="E10:E14" si="1">B10+D10+C10</f>
        <v>848488.246547</v>
      </c>
    </row>
    <row r="11" spans="1:5">
      <c r="A11" s="4" t="str">
        <f>'Parte Existente'!A6</f>
        <v>3.1 - Concreto Tabuleiro Central</v>
      </c>
      <c r="B11" s="5">
        <v>0</v>
      </c>
      <c r="C11" s="5">
        <v>0.4</v>
      </c>
      <c r="D11" s="5">
        <v>0.6</v>
      </c>
      <c r="E11" s="6">
        <f t="shared" si="0"/>
        <v>1</v>
      </c>
    </row>
    <row r="12" spans="1:5">
      <c r="A12" s="4"/>
      <c r="B12" s="7">
        <f>'Parte Existente'!$G$9*B11</f>
        <v>0</v>
      </c>
      <c r="C12" s="7">
        <f>'Parte Existente'!$G$9*C11</f>
        <v>63168.5741172</v>
      </c>
      <c r="D12" s="7">
        <f>'Parte Existente'!$G$9*D11</f>
        <v>94752.8611758</v>
      </c>
      <c r="E12" s="7">
        <f t="shared" si="1"/>
        <v>157921.435293</v>
      </c>
    </row>
    <row r="13" spans="1:5">
      <c r="A13" s="8" t="str">
        <f>'Parte Nova Acessos'!A44</f>
        <v>5.0 - Sinalização e Elementos de Segurança</v>
      </c>
      <c r="B13" s="9">
        <v>0</v>
      </c>
      <c r="C13" s="9">
        <v>0</v>
      </c>
      <c r="D13" s="9">
        <v>1</v>
      </c>
      <c r="E13" s="10">
        <f t="shared" si="0"/>
        <v>1</v>
      </c>
    </row>
    <row r="14" spans="1:5">
      <c r="A14" s="8"/>
      <c r="B14" s="11">
        <f>'Parte Nova Acessos'!$G$47*B13</f>
        <v>0</v>
      </c>
      <c r="C14" s="11">
        <f>'Parte Nova Acessos'!$G$47*C13</f>
        <v>0</v>
      </c>
      <c r="D14" s="11">
        <f>'Parte Nova Acessos'!$G$47*D13</f>
        <v>6034.728084</v>
      </c>
      <c r="E14" s="11">
        <f t="shared" si="1"/>
        <v>6034.728084</v>
      </c>
    </row>
    <row r="15" ht="15" spans="1:5">
      <c r="A15" s="12" t="s">
        <v>147</v>
      </c>
      <c r="B15" s="13">
        <f>B4+B6+B8+B10+B12</f>
        <v>389646.298143856</v>
      </c>
      <c r="C15" s="13">
        <f>C4+C6+C8+C10+C12</f>
        <v>1012191.60267048</v>
      </c>
      <c r="D15" s="13">
        <f>D4+D6+D8+D10+D12</f>
        <v>558991.2257443</v>
      </c>
      <c r="E15" s="14">
        <f>E4+E6+E8+E10+E12+E14</f>
        <v>1966863.85464264</v>
      </c>
    </row>
  </sheetData>
  <mergeCells count="7">
    <mergeCell ref="A1:E1"/>
    <mergeCell ref="A3:A4"/>
    <mergeCell ref="A5:A6"/>
    <mergeCell ref="A7:A8"/>
    <mergeCell ref="A9:A10"/>
    <mergeCell ref="A11:A12"/>
    <mergeCell ref="A13:A14"/>
  </mergeCells>
  <pageMargins left="0.75" right="0.75" top="1" bottom="1" header="0.511805555555556" footer="0.511805555555556"/>
  <pageSetup paperSize="2058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Parte Existente</vt:lpstr>
      <vt:lpstr>Parte Nova Acessos</vt:lpstr>
      <vt:lpstr>Transportes</vt:lpstr>
      <vt:lpstr>Cronograma Físico Financeiro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willian.n</cp:lastModifiedBy>
  <dcterms:created xsi:type="dcterms:W3CDTF">2016-11-22T20:21:00Z</dcterms:created>
  <cp:lastPrinted>2017-01-17T11:51:00Z</cp:lastPrinted>
  <dcterms:modified xsi:type="dcterms:W3CDTF">2020-02-05T20:19:40Z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1046-11.2.0.8339</vt:lpwstr>
  </property>
</Properties>
</file>